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3. Cash Flow\"/>
    </mc:Choice>
  </mc:AlternateContent>
  <xr:revisionPtr revIDLastSave="0" documentId="8_{BC60E8C5-6596-4F51-AD56-35579236819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39">'DC44'!$A$1:$AA$43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2">NMA!$A$1:$AA$43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3" l="1"/>
  <c r="Z39" i="4"/>
  <c r="Y39" i="4"/>
  <c r="Z39" i="6"/>
  <c r="Z39" i="7"/>
  <c r="Z39" i="8"/>
  <c r="Y39" i="8"/>
  <c r="Z39" i="9"/>
  <c r="Z39" i="10"/>
  <c r="Z39" i="11"/>
  <c r="Z39" i="12"/>
  <c r="Z39" i="13"/>
  <c r="Z39" i="14"/>
  <c r="Z39" i="15"/>
  <c r="Y39" i="15"/>
  <c r="Z39" i="16"/>
  <c r="Y39" i="16"/>
  <c r="Z39" i="17"/>
  <c r="Z39" i="18"/>
  <c r="Z39" i="19"/>
  <c r="Z39" i="20"/>
  <c r="Y39" i="20"/>
  <c r="Z39" i="21"/>
  <c r="Z39" i="22"/>
  <c r="Z39" i="23"/>
  <c r="Z39" i="24"/>
  <c r="Y39" i="24"/>
  <c r="Z39" i="25"/>
  <c r="Z39" i="26"/>
  <c r="Z39" i="27"/>
  <c r="Y39" i="27"/>
  <c r="Z39" i="28"/>
  <c r="Y39" i="28"/>
  <c r="Z39" i="30"/>
  <c r="Z39" i="31"/>
  <c r="Z39" i="32"/>
  <c r="Z39" i="33"/>
  <c r="Z39" i="34"/>
  <c r="Z39" i="35"/>
  <c r="Y39" i="36"/>
  <c r="Z39" i="36" s="1"/>
  <c r="Z39" i="37"/>
  <c r="Z39" i="38"/>
  <c r="Z39" i="39"/>
  <c r="Y39" i="39"/>
  <c r="Y39" i="40"/>
  <c r="Z39" i="40" s="1"/>
  <c r="Z39" i="1"/>
  <c r="W39" i="2"/>
  <c r="Y39" i="2" s="1"/>
  <c r="Z39" i="2" s="1"/>
  <c r="J39" i="2"/>
  <c r="W39" i="3"/>
  <c r="Y39" i="3" s="1"/>
  <c r="J39" i="3"/>
  <c r="W39" i="4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Y39" i="25" s="1"/>
  <c r="J39" i="25"/>
  <c r="W39" i="26"/>
  <c r="Y39" i="26" s="1"/>
  <c r="J39" i="26"/>
  <c r="W39" i="27"/>
  <c r="J39" i="27"/>
  <c r="W39" i="28"/>
  <c r="J39" i="28"/>
  <c r="W39" i="29"/>
  <c r="Y39" i="29" s="1"/>
  <c r="Z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J39" i="36"/>
  <c r="W39" i="37"/>
  <c r="Y39" i="37" s="1"/>
  <c r="J39" i="37"/>
  <c r="W39" i="38"/>
  <c r="Y39" i="38" s="1"/>
  <c r="J39" i="38"/>
  <c r="W39" i="39"/>
  <c r="J39" i="39"/>
  <c r="W39" i="40"/>
  <c r="J39" i="40"/>
  <c r="W39" i="1"/>
  <c r="Y39" i="1" s="1"/>
  <c r="J39" i="1"/>
  <c r="D38" i="3"/>
  <c r="D40" i="3" s="1"/>
  <c r="F38" i="6"/>
  <c r="F40" i="6" s="1"/>
  <c r="E38" i="6"/>
  <c r="E40" i="6" s="1"/>
  <c r="V38" i="8"/>
  <c r="C38" i="8"/>
  <c r="C40" i="8" s="1"/>
  <c r="AA38" i="9"/>
  <c r="AA40" i="9" s="1"/>
  <c r="C38" i="11"/>
  <c r="C40" i="11" s="1"/>
  <c r="F38" i="12"/>
  <c r="F40" i="12" s="1"/>
  <c r="M38" i="14"/>
  <c r="P38" i="21"/>
  <c r="W38" i="22"/>
  <c r="Y38" i="23"/>
  <c r="Y40" i="23" s="1"/>
  <c r="I38" i="24"/>
  <c r="W38" i="25"/>
  <c r="R38" i="28"/>
  <c r="AA38" i="29"/>
  <c r="AA40" i="29" s="1"/>
  <c r="E38" i="31"/>
  <c r="E40" i="31" s="1"/>
  <c r="E38" i="33"/>
  <c r="E40" i="33" s="1"/>
  <c r="N38" i="34"/>
  <c r="M38" i="35"/>
  <c r="AA38" i="36"/>
  <c r="AA40" i="36" s="1"/>
  <c r="M38" i="36"/>
  <c r="W38" i="37"/>
  <c r="W38" i="38"/>
  <c r="W38" i="39"/>
  <c r="W38" i="40"/>
  <c r="K38" i="40"/>
  <c r="Z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Y38" i="4" s="1"/>
  <c r="Y40" i="4" s="1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Q38" i="5" s="1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Z36" i="33"/>
  <c r="Y36" i="33"/>
  <c r="X36" i="33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M38" i="15" s="1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U38" i="16" s="1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S38" i="26" s="1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S38" i="27" s="1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S38" i="30" s="1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S38" i="31" s="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D38" i="32" s="1"/>
  <c r="D40" i="32" s="1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D38" i="33" s="1"/>
  <c r="D40" i="33" s="1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V38" i="2" s="1"/>
  <c r="U17" i="2"/>
  <c r="T17" i="2"/>
  <c r="T38" i="2" s="1"/>
  <c r="S17" i="2"/>
  <c r="R17" i="2"/>
  <c r="Q17" i="2"/>
  <c r="P17" i="2"/>
  <c r="P38" i="2" s="1"/>
  <c r="O17" i="2"/>
  <c r="O38" i="2" s="1"/>
  <c r="N17" i="2"/>
  <c r="N38" i="2" s="1"/>
  <c r="M17" i="2"/>
  <c r="L17" i="2"/>
  <c r="L38" i="2" s="1"/>
  <c r="K17" i="2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D17" i="2"/>
  <c r="D38" i="2" s="1"/>
  <c r="D40" i="2" s="1"/>
  <c r="C17" i="2"/>
  <c r="AA17" i="3"/>
  <c r="Y17" i="3"/>
  <c r="X17" i="3"/>
  <c r="W17" i="3"/>
  <c r="W38" i="3" s="1"/>
  <c r="V17" i="3"/>
  <c r="V38" i="3" s="1"/>
  <c r="U17" i="3"/>
  <c r="T17" i="3"/>
  <c r="T38" i="3" s="1"/>
  <c r="S17" i="3"/>
  <c r="R17" i="3"/>
  <c r="Q17" i="3"/>
  <c r="P17" i="3"/>
  <c r="P38" i="3" s="1"/>
  <c r="O17" i="3"/>
  <c r="O38" i="3" s="1"/>
  <c r="N17" i="3"/>
  <c r="N38" i="3" s="1"/>
  <c r="M17" i="3"/>
  <c r="L17" i="3"/>
  <c r="L38" i="3" s="1"/>
  <c r="K17" i="3"/>
  <c r="J17" i="3"/>
  <c r="I17" i="3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D17" i="3"/>
  <c r="C17" i="3"/>
  <c r="AA17" i="4"/>
  <c r="Y17" i="4"/>
  <c r="X17" i="4"/>
  <c r="W17" i="4"/>
  <c r="W38" i="4" s="1"/>
  <c r="V17" i="4"/>
  <c r="V38" i="4" s="1"/>
  <c r="U17" i="4"/>
  <c r="T17" i="4"/>
  <c r="T38" i="4" s="1"/>
  <c r="S17" i="4"/>
  <c r="R17" i="4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J17" i="4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D17" i="4"/>
  <c r="D38" i="4" s="1"/>
  <c r="D40" i="4" s="1"/>
  <c r="C17" i="4"/>
  <c r="AA17" i="5"/>
  <c r="Y17" i="5"/>
  <c r="X17" i="5"/>
  <c r="W17" i="5"/>
  <c r="W38" i="5" s="1"/>
  <c r="V17" i="5"/>
  <c r="V38" i="5" s="1"/>
  <c r="U17" i="5"/>
  <c r="U38" i="5" s="1"/>
  <c r="T17" i="5"/>
  <c r="T38" i="5" s="1"/>
  <c r="S17" i="5"/>
  <c r="R17" i="5"/>
  <c r="Q17" i="5"/>
  <c r="P17" i="5"/>
  <c r="P38" i="5" s="1"/>
  <c r="O17" i="5"/>
  <c r="O38" i="5" s="1"/>
  <c r="N17" i="5"/>
  <c r="N38" i="5" s="1"/>
  <c r="M17" i="5"/>
  <c r="L17" i="5"/>
  <c r="L38" i="5" s="1"/>
  <c r="K17" i="5"/>
  <c r="J17" i="5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D17" i="5"/>
  <c r="D38" i="5" s="1"/>
  <c r="D40" i="5" s="1"/>
  <c r="C17" i="5"/>
  <c r="AA17" i="6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E17" i="6"/>
  <c r="D17" i="6"/>
  <c r="D38" i="6" s="1"/>
  <c r="D40" i="6" s="1"/>
  <c r="C17" i="6"/>
  <c r="AA17" i="7"/>
  <c r="Y17" i="7"/>
  <c r="Y38" i="7" s="1"/>
  <c r="Y40" i="7" s="1"/>
  <c r="X17" i="7"/>
  <c r="W17" i="7"/>
  <c r="V17" i="7"/>
  <c r="V38" i="7" s="1"/>
  <c r="U17" i="7"/>
  <c r="T17" i="7"/>
  <c r="T38" i="7" s="1"/>
  <c r="S17" i="7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F17" i="7"/>
  <c r="F38" i="7" s="1"/>
  <c r="F40" i="7" s="1"/>
  <c r="E17" i="7"/>
  <c r="D17" i="7"/>
  <c r="D38" i="7" s="1"/>
  <c r="D40" i="7" s="1"/>
  <c r="C17" i="7"/>
  <c r="AA17" i="8"/>
  <c r="AA38" i="8" s="1"/>
  <c r="AA40" i="8" s="1"/>
  <c r="Y17" i="8"/>
  <c r="Y38" i="8" s="1"/>
  <c r="X17" i="8"/>
  <c r="W17" i="8"/>
  <c r="W38" i="8" s="1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E17" i="8"/>
  <c r="E38" i="8" s="1"/>
  <c r="E40" i="8" s="1"/>
  <c r="D17" i="8"/>
  <c r="D38" i="8" s="1"/>
  <c r="D40" i="8" s="1"/>
  <c r="C17" i="8"/>
  <c r="AA17" i="9"/>
  <c r="Z17" i="9"/>
  <c r="Y17" i="9"/>
  <c r="Y38" i="9" s="1"/>
  <c r="Y40" i="9" s="1"/>
  <c r="X17" i="9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Z17" i="10"/>
  <c r="Y17" i="10"/>
  <c r="Y38" i="10" s="1"/>
  <c r="Y40" i="10" s="1"/>
  <c r="X17" i="10"/>
  <c r="X38" i="10" s="1"/>
  <c r="W17" i="10"/>
  <c r="W38" i="10" s="1"/>
  <c r="V17" i="10"/>
  <c r="U17" i="10"/>
  <c r="T17" i="10"/>
  <c r="S17" i="10"/>
  <c r="S38" i="10" s="1"/>
  <c r="R17" i="10"/>
  <c r="R38" i="10" s="1"/>
  <c r="Q17" i="10"/>
  <c r="Q38" i="10" s="1"/>
  <c r="P17" i="10"/>
  <c r="O17" i="10"/>
  <c r="O38" i="10" s="1"/>
  <c r="N17" i="10"/>
  <c r="M17" i="10"/>
  <c r="L17" i="10"/>
  <c r="L38" i="10" s="1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E17" i="10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U17" i="11"/>
  <c r="T17" i="11"/>
  <c r="T38" i="11" s="1"/>
  <c r="S17" i="11"/>
  <c r="S38" i="11" s="1"/>
  <c r="R17" i="11"/>
  <c r="R38" i="11" s="1"/>
  <c r="Q17" i="11"/>
  <c r="Q38" i="11" s="1"/>
  <c r="P17" i="11"/>
  <c r="O17" i="11"/>
  <c r="O38" i="11" s="1"/>
  <c r="N17" i="11"/>
  <c r="M17" i="11"/>
  <c r="L17" i="1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F17" i="11"/>
  <c r="E17" i="11"/>
  <c r="D17" i="1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M17" i="12"/>
  <c r="L17" i="12"/>
  <c r="L38" i="12" s="1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E17" i="12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X38" i="13" s="1"/>
  <c r="W17" i="13"/>
  <c r="W38" i="13" s="1"/>
  <c r="V17" i="13"/>
  <c r="U17" i="13"/>
  <c r="T17" i="13"/>
  <c r="S17" i="13"/>
  <c r="S38" i="13" s="1"/>
  <c r="R17" i="13"/>
  <c r="R38" i="13" s="1"/>
  <c r="Q17" i="13"/>
  <c r="Q38" i="13" s="1"/>
  <c r="P17" i="13"/>
  <c r="O17" i="13"/>
  <c r="O38" i="13" s="1"/>
  <c r="N17" i="13"/>
  <c r="M17" i="13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U17" i="14"/>
  <c r="T17" i="14"/>
  <c r="T38" i="14" s="1"/>
  <c r="S17" i="14"/>
  <c r="S38" i="14" s="1"/>
  <c r="R17" i="14"/>
  <c r="R38" i="14" s="1"/>
  <c r="Q17" i="14"/>
  <c r="P17" i="14"/>
  <c r="P38" i="14" s="1"/>
  <c r="O17" i="14"/>
  <c r="O38" i="14" s="1"/>
  <c r="N17" i="14"/>
  <c r="M17" i="14"/>
  <c r="L17" i="14"/>
  <c r="L38" i="14" s="1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F17" i="14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U17" i="15"/>
  <c r="T17" i="15"/>
  <c r="T38" i="15" s="1"/>
  <c r="S17" i="15"/>
  <c r="S38" i="15" s="1"/>
  <c r="R17" i="15"/>
  <c r="Q17" i="15"/>
  <c r="Q38" i="15" s="1"/>
  <c r="P17" i="15"/>
  <c r="P38" i="15" s="1"/>
  <c r="O17" i="15"/>
  <c r="O38" i="15" s="1"/>
  <c r="N17" i="15"/>
  <c r="M17" i="15"/>
  <c r="L17" i="15"/>
  <c r="L38" i="15" s="1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E17" i="15"/>
  <c r="D17" i="15"/>
  <c r="D38" i="15" s="1"/>
  <c r="D40" i="15" s="1"/>
  <c r="C17" i="15"/>
  <c r="C38" i="15" s="1"/>
  <c r="C40" i="15" s="1"/>
  <c r="AA17" i="16"/>
  <c r="Y17" i="16"/>
  <c r="Y38" i="16" s="1"/>
  <c r="X17" i="16"/>
  <c r="W17" i="16"/>
  <c r="W38" i="16" s="1"/>
  <c r="V17" i="16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Y38" i="17" s="1"/>
  <c r="Y40" i="17" s="1"/>
  <c r="X17" i="17"/>
  <c r="X38" i="17" s="1"/>
  <c r="W17" i="17"/>
  <c r="W38" i="17" s="1"/>
  <c r="V17" i="17"/>
  <c r="V38" i="17" s="1"/>
  <c r="U17" i="17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D17" i="18"/>
  <c r="C17" i="18"/>
  <c r="C38" i="18" s="1"/>
  <c r="C40" i="18" s="1"/>
  <c r="AA17" i="19"/>
  <c r="Y17" i="19"/>
  <c r="Y38" i="19" s="1"/>
  <c r="Y40" i="19" s="1"/>
  <c r="X17" i="19"/>
  <c r="W17" i="19"/>
  <c r="W38" i="19" s="1"/>
  <c r="V17" i="19"/>
  <c r="V38" i="19" s="1"/>
  <c r="U17" i="19"/>
  <c r="T17" i="19"/>
  <c r="S17" i="19"/>
  <c r="S38" i="19" s="1"/>
  <c r="R17" i="19"/>
  <c r="Q17" i="19"/>
  <c r="Q38" i="19" s="1"/>
  <c r="P17" i="19"/>
  <c r="P38" i="19" s="1"/>
  <c r="O17" i="19"/>
  <c r="O38" i="19" s="1"/>
  <c r="N17" i="19"/>
  <c r="N38" i="19" s="1"/>
  <c r="M17" i="19"/>
  <c r="L17" i="19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D17" i="19"/>
  <c r="C17" i="19"/>
  <c r="C38" i="19" s="1"/>
  <c r="C40" i="19" s="1"/>
  <c r="AA17" i="20"/>
  <c r="Z17" i="20"/>
  <c r="Y17" i="20"/>
  <c r="X17" i="20"/>
  <c r="X38" i="20" s="1"/>
  <c r="W17" i="20"/>
  <c r="W38" i="20" s="1"/>
  <c r="V17" i="20"/>
  <c r="V38" i="20" s="1"/>
  <c r="U17" i="20"/>
  <c r="T17" i="20"/>
  <c r="T38" i="20" s="1"/>
  <c r="S17" i="20"/>
  <c r="S38" i="20" s="1"/>
  <c r="R17" i="20"/>
  <c r="Q17" i="20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I17" i="20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Y17" i="21"/>
  <c r="X17" i="21"/>
  <c r="W17" i="21"/>
  <c r="W38" i="21" s="1"/>
  <c r="V17" i="21"/>
  <c r="V38" i="21" s="1"/>
  <c r="U17" i="21"/>
  <c r="T17" i="21"/>
  <c r="T38" i="21" s="1"/>
  <c r="S17" i="21"/>
  <c r="S38" i="21" s="1"/>
  <c r="R17" i="21"/>
  <c r="Q17" i="21"/>
  <c r="P17" i="21"/>
  <c r="O17" i="21"/>
  <c r="O38" i="21" s="1"/>
  <c r="N17" i="21"/>
  <c r="N38" i="21" s="1"/>
  <c r="M17" i="21"/>
  <c r="L17" i="21"/>
  <c r="L38" i="21" s="1"/>
  <c r="K17" i="21"/>
  <c r="K38" i="21" s="1"/>
  <c r="J17" i="21"/>
  <c r="I17" i="2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Y17" i="22"/>
  <c r="X17" i="22"/>
  <c r="X38" i="22" s="1"/>
  <c r="W17" i="22"/>
  <c r="V17" i="22"/>
  <c r="V38" i="22" s="1"/>
  <c r="U17" i="22"/>
  <c r="T17" i="22"/>
  <c r="T38" i="22" s="1"/>
  <c r="S17" i="22"/>
  <c r="S38" i="22" s="1"/>
  <c r="R17" i="22"/>
  <c r="Q17" i="22"/>
  <c r="P17" i="22"/>
  <c r="P38" i="22" s="1"/>
  <c r="O17" i="22"/>
  <c r="O38" i="22" s="1"/>
  <c r="N17" i="22"/>
  <c r="N38" i="22" s="1"/>
  <c r="M17" i="22"/>
  <c r="L17" i="22"/>
  <c r="L38" i="22" s="1"/>
  <c r="K17" i="22"/>
  <c r="K38" i="22" s="1"/>
  <c r="J17" i="22"/>
  <c r="I17" i="22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Y17" i="23"/>
  <c r="X17" i="23"/>
  <c r="Z17" i="23" s="1"/>
  <c r="W17" i="23"/>
  <c r="W38" i="23" s="1"/>
  <c r="V17" i="23"/>
  <c r="U17" i="23"/>
  <c r="U38" i="23" s="1"/>
  <c r="T17" i="23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C17" i="23"/>
  <c r="AA17" i="24"/>
  <c r="AA38" i="24" s="1"/>
  <c r="AA40" i="24" s="1"/>
  <c r="Y17" i="24"/>
  <c r="Y38" i="24" s="1"/>
  <c r="Y40" i="24" s="1"/>
  <c r="X17" i="24"/>
  <c r="W17" i="24"/>
  <c r="W38" i="24" s="1"/>
  <c r="V17" i="24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M17" i="24"/>
  <c r="M38" i="24" s="1"/>
  <c r="L17" i="24"/>
  <c r="L38" i="24" s="1"/>
  <c r="K17" i="24"/>
  <c r="J17" i="24"/>
  <c r="J38" i="24" s="1"/>
  <c r="I17" i="24"/>
  <c r="H17" i="24"/>
  <c r="H38" i="24" s="1"/>
  <c r="G17" i="24"/>
  <c r="G38" i="24" s="1"/>
  <c r="G40" i="24" s="1"/>
  <c r="H39" i="24" s="1"/>
  <c r="H40" i="24" s="1"/>
  <c r="I39" i="24" s="1"/>
  <c r="I40" i="24" s="1"/>
  <c r="F17" i="24"/>
  <c r="E17" i="24"/>
  <c r="E38" i="24" s="1"/>
  <c r="E40" i="24" s="1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W17" i="25"/>
  <c r="V17" i="25"/>
  <c r="V38" i="25" s="1"/>
  <c r="U17" i="25"/>
  <c r="U38" i="25" s="1"/>
  <c r="T17" i="25"/>
  <c r="T38" i="25" s="1"/>
  <c r="S17" i="25"/>
  <c r="R17" i="25"/>
  <c r="R38" i="25" s="1"/>
  <c r="Q17" i="25"/>
  <c r="Q38" i="25" s="1"/>
  <c r="P17" i="25"/>
  <c r="P38" i="25" s="1"/>
  <c r="O17" i="25"/>
  <c r="N17" i="25"/>
  <c r="N38" i="25" s="1"/>
  <c r="M17" i="25"/>
  <c r="M38" i="25" s="1"/>
  <c r="L17" i="25"/>
  <c r="L38" i="25" s="1"/>
  <c r="K17" i="25"/>
  <c r="J17" i="25"/>
  <c r="J38" i="25" s="1"/>
  <c r="I17" i="25"/>
  <c r="I38" i="25" s="1"/>
  <c r="H17" i="25"/>
  <c r="H38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W17" i="26"/>
  <c r="V17" i="26"/>
  <c r="V38" i="26" s="1"/>
  <c r="U17" i="26"/>
  <c r="U38" i="26" s="1"/>
  <c r="T17" i="26"/>
  <c r="T38" i="26" s="1"/>
  <c r="S17" i="26"/>
  <c r="R17" i="26"/>
  <c r="R38" i="26" s="1"/>
  <c r="Q17" i="26"/>
  <c r="Q38" i="26" s="1"/>
  <c r="P17" i="26"/>
  <c r="P38" i="26" s="1"/>
  <c r="O17" i="26"/>
  <c r="N17" i="26"/>
  <c r="N38" i="26" s="1"/>
  <c r="M17" i="26"/>
  <c r="M38" i="26" s="1"/>
  <c r="L17" i="26"/>
  <c r="L38" i="26" s="1"/>
  <c r="K17" i="26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AA38" i="27" s="1"/>
  <c r="AA40" i="27" s="1"/>
  <c r="Y17" i="27"/>
  <c r="Y38" i="27" s="1"/>
  <c r="Y40" i="27" s="1"/>
  <c r="X17" i="27"/>
  <c r="W17" i="27"/>
  <c r="V17" i="27"/>
  <c r="V38" i="27" s="1"/>
  <c r="U17" i="27"/>
  <c r="U38" i="27" s="1"/>
  <c r="T17" i="27"/>
  <c r="T38" i="27" s="1"/>
  <c r="S17" i="27"/>
  <c r="R17" i="27"/>
  <c r="R38" i="27" s="1"/>
  <c r="Q17" i="27"/>
  <c r="Q38" i="27" s="1"/>
  <c r="P17" i="27"/>
  <c r="P38" i="27" s="1"/>
  <c r="O17" i="27"/>
  <c r="N17" i="27"/>
  <c r="N38" i="27" s="1"/>
  <c r="M17" i="27"/>
  <c r="M38" i="27" s="1"/>
  <c r="L17" i="27"/>
  <c r="L38" i="27" s="1"/>
  <c r="K17" i="27"/>
  <c r="J17" i="27"/>
  <c r="J38" i="27" s="1"/>
  <c r="I17" i="27"/>
  <c r="I38" i="27" s="1"/>
  <c r="H17" i="27"/>
  <c r="H38" i="27" s="1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Y38" i="28" s="1"/>
  <c r="Y40" i="28" s="1"/>
  <c r="X17" i="28"/>
  <c r="W17" i="28"/>
  <c r="V17" i="28"/>
  <c r="V38" i="28" s="1"/>
  <c r="U17" i="28"/>
  <c r="U38" i="28" s="1"/>
  <c r="T17" i="28"/>
  <c r="T38" i="28" s="1"/>
  <c r="S17" i="28"/>
  <c r="R17" i="28"/>
  <c r="Q17" i="28"/>
  <c r="Q38" i="28" s="1"/>
  <c r="P17" i="28"/>
  <c r="P38" i="28" s="1"/>
  <c r="O17" i="28"/>
  <c r="N17" i="28"/>
  <c r="N38" i="28" s="1"/>
  <c r="M17" i="28"/>
  <c r="M38" i="28" s="1"/>
  <c r="L17" i="28"/>
  <c r="L38" i="28" s="1"/>
  <c r="K17" i="28"/>
  <c r="J17" i="28"/>
  <c r="J38" i="28" s="1"/>
  <c r="I17" i="28"/>
  <c r="I38" i="28" s="1"/>
  <c r="H17" i="28"/>
  <c r="H38" i="28" s="1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Y17" i="29"/>
  <c r="Y38" i="29" s="1"/>
  <c r="Y40" i="29" s="1"/>
  <c r="X17" i="29"/>
  <c r="W17" i="29"/>
  <c r="V17" i="29"/>
  <c r="V38" i="29" s="1"/>
  <c r="U17" i="29"/>
  <c r="U38" i="29" s="1"/>
  <c r="T17" i="29"/>
  <c r="T38" i="29" s="1"/>
  <c r="S17" i="29"/>
  <c r="R17" i="29"/>
  <c r="R38" i="29" s="1"/>
  <c r="Q17" i="29"/>
  <c r="Q38" i="29" s="1"/>
  <c r="P17" i="29"/>
  <c r="P38" i="29" s="1"/>
  <c r="O17" i="29"/>
  <c r="N17" i="29"/>
  <c r="N38" i="29" s="1"/>
  <c r="M17" i="29"/>
  <c r="M38" i="29" s="1"/>
  <c r="L17" i="29"/>
  <c r="L38" i="29" s="1"/>
  <c r="K17" i="29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E38" i="29" s="1"/>
  <c r="E40" i="29" s="1"/>
  <c r="D17" i="29"/>
  <c r="D38" i="29" s="1"/>
  <c r="D40" i="29" s="1"/>
  <c r="C17" i="29"/>
  <c r="AA17" i="30"/>
  <c r="AA38" i="30" s="1"/>
  <c r="AA40" i="30" s="1"/>
  <c r="Y17" i="30"/>
  <c r="Y38" i="30" s="1"/>
  <c r="Y40" i="30" s="1"/>
  <c r="X17" i="30"/>
  <c r="W17" i="30"/>
  <c r="V17" i="30"/>
  <c r="V38" i="30" s="1"/>
  <c r="U17" i="30"/>
  <c r="U38" i="30" s="1"/>
  <c r="T17" i="30"/>
  <c r="T38" i="30" s="1"/>
  <c r="S17" i="30"/>
  <c r="R17" i="30"/>
  <c r="R38" i="30" s="1"/>
  <c r="Q17" i="30"/>
  <c r="Q38" i="30" s="1"/>
  <c r="P17" i="30"/>
  <c r="O17" i="30"/>
  <c r="N17" i="30"/>
  <c r="N38" i="30" s="1"/>
  <c r="M17" i="30"/>
  <c r="M38" i="30" s="1"/>
  <c r="L17" i="30"/>
  <c r="L38" i="30" s="1"/>
  <c r="K17" i="30"/>
  <c r="J17" i="30"/>
  <c r="J38" i="30" s="1"/>
  <c r="I17" i="30"/>
  <c r="I38" i="30" s="1"/>
  <c r="H17" i="30"/>
  <c r="G17" i="30"/>
  <c r="F17" i="30"/>
  <c r="F38" i="30" s="1"/>
  <c r="F40" i="30" s="1"/>
  <c r="E17" i="30"/>
  <c r="E38" i="30" s="1"/>
  <c r="E40" i="30" s="1"/>
  <c r="D17" i="30"/>
  <c r="D38" i="30" s="1"/>
  <c r="D40" i="30" s="1"/>
  <c r="C17" i="30"/>
  <c r="AA17" i="31"/>
  <c r="AA38" i="31" s="1"/>
  <c r="AA40" i="31" s="1"/>
  <c r="Y17" i="31"/>
  <c r="Y38" i="31" s="1"/>
  <c r="Y40" i="31" s="1"/>
  <c r="X17" i="31"/>
  <c r="W17" i="31"/>
  <c r="V17" i="31"/>
  <c r="U17" i="31"/>
  <c r="U38" i="31" s="1"/>
  <c r="T17" i="31"/>
  <c r="T38" i="31" s="1"/>
  <c r="S17" i="31"/>
  <c r="R17" i="31"/>
  <c r="R38" i="31" s="1"/>
  <c r="Q17" i="31"/>
  <c r="Q38" i="31" s="1"/>
  <c r="P17" i="31"/>
  <c r="P38" i="31" s="1"/>
  <c r="O17" i="31"/>
  <c r="N17" i="31"/>
  <c r="M17" i="31"/>
  <c r="M38" i="31" s="1"/>
  <c r="L17" i="31"/>
  <c r="L38" i="31" s="1"/>
  <c r="K17" i="31"/>
  <c r="J17" i="31"/>
  <c r="J38" i="31" s="1"/>
  <c r="I17" i="31"/>
  <c r="I38" i="31" s="1"/>
  <c r="H17" i="31"/>
  <c r="H38" i="31" s="1"/>
  <c r="G17" i="31"/>
  <c r="F17" i="31"/>
  <c r="E17" i="31"/>
  <c r="D17" i="31"/>
  <c r="D38" i="31" s="1"/>
  <c r="D40" i="31" s="1"/>
  <c r="C17" i="31"/>
  <c r="AA17" i="32"/>
  <c r="AA38" i="32" s="1"/>
  <c r="AA40" i="32" s="1"/>
  <c r="Z17" i="32"/>
  <c r="Y17" i="32"/>
  <c r="X17" i="32"/>
  <c r="W17" i="32"/>
  <c r="W38" i="32" s="1"/>
  <c r="V17" i="32"/>
  <c r="V38" i="32" s="1"/>
  <c r="U17" i="32"/>
  <c r="U38" i="32" s="1"/>
  <c r="T17" i="32"/>
  <c r="S17" i="32"/>
  <c r="S38" i="32" s="1"/>
  <c r="R17" i="32"/>
  <c r="R38" i="32" s="1"/>
  <c r="Q17" i="32"/>
  <c r="P17" i="32"/>
  <c r="O17" i="32"/>
  <c r="O38" i="32" s="1"/>
  <c r="N17" i="32"/>
  <c r="N38" i="32" s="1"/>
  <c r="M17" i="32"/>
  <c r="M38" i="32" s="1"/>
  <c r="L17" i="32"/>
  <c r="K17" i="32"/>
  <c r="K38" i="32" s="1"/>
  <c r="J17" i="32"/>
  <c r="J38" i="32" s="1"/>
  <c r="I17" i="32"/>
  <c r="H17" i="32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C17" i="32"/>
  <c r="C38" i="32" s="1"/>
  <c r="C40" i="32" s="1"/>
  <c r="AA17" i="33"/>
  <c r="AA38" i="33" s="1"/>
  <c r="AA40" i="33" s="1"/>
  <c r="Z17" i="33"/>
  <c r="Y17" i="33"/>
  <c r="Y38" i="33" s="1"/>
  <c r="Y40" i="33" s="1"/>
  <c r="X17" i="33"/>
  <c r="X38" i="33" s="1"/>
  <c r="W17" i="33"/>
  <c r="W38" i="33" s="1"/>
  <c r="V17" i="33"/>
  <c r="V38" i="33" s="1"/>
  <c r="U17" i="33"/>
  <c r="U38" i="33" s="1"/>
  <c r="T17" i="33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L17" i="33"/>
  <c r="K17" i="33"/>
  <c r="K38" i="33" s="1"/>
  <c r="J17" i="33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D17" i="33"/>
  <c r="C17" i="33"/>
  <c r="C38" i="33" s="1"/>
  <c r="C40" i="33" s="1"/>
  <c r="AA17" i="34"/>
  <c r="Y17" i="34"/>
  <c r="Y38" i="34" s="1"/>
  <c r="Y40" i="34" s="1"/>
  <c r="X17" i="34"/>
  <c r="W17" i="34"/>
  <c r="W38" i="34" s="1"/>
  <c r="V17" i="34"/>
  <c r="V38" i="34" s="1"/>
  <c r="U17" i="34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F17" i="34"/>
  <c r="F38" i="34" s="1"/>
  <c r="F40" i="34" s="1"/>
  <c r="E17" i="34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X17" i="35"/>
  <c r="W17" i="35"/>
  <c r="W38" i="35" s="1"/>
  <c r="V17" i="35"/>
  <c r="V38" i="35" s="1"/>
  <c r="U17" i="35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Y17" i="36"/>
  <c r="Y38" i="36" s="1"/>
  <c r="Y40" i="36" s="1"/>
  <c r="X17" i="36"/>
  <c r="W17" i="36"/>
  <c r="W38" i="36" s="1"/>
  <c r="V17" i="36"/>
  <c r="V38" i="36" s="1"/>
  <c r="U17" i="36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Z17" i="37"/>
  <c r="Y17" i="37"/>
  <c r="Y38" i="37" s="1"/>
  <c r="Y40" i="37" s="1"/>
  <c r="X17" i="37"/>
  <c r="X38" i="37" s="1"/>
  <c r="W17" i="37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Z17" i="38" s="1"/>
  <c r="W17" i="38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X17" i="39"/>
  <c r="Z17" i="39" s="1"/>
  <c r="W17" i="39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P17" i="39"/>
  <c r="P38" i="39" s="1"/>
  <c r="O17" i="39"/>
  <c r="O38" i="39" s="1"/>
  <c r="N17" i="39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X17" i="40"/>
  <c r="X38" i="40" s="1"/>
  <c r="X40" i="40" s="1"/>
  <c r="W17" i="40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J17" i="40"/>
  <c r="J38" i="40" s="1"/>
  <c r="I17" i="40"/>
  <c r="H17" i="40"/>
  <c r="H38" i="40" s="1"/>
  <c r="G17" i="40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Z17" i="1"/>
  <c r="Y17" i="1"/>
  <c r="Y38" i="1" s="1"/>
  <c r="Y40" i="1" s="1"/>
  <c r="X17" i="1"/>
  <c r="X38" i="1" s="1"/>
  <c r="X40" i="1" s="1"/>
  <c r="Z40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J38" i="22" l="1"/>
  <c r="J38" i="21"/>
  <c r="J38" i="20"/>
  <c r="Z38" i="13"/>
  <c r="X40" i="13"/>
  <c r="Z40" i="13" s="1"/>
  <c r="S38" i="29"/>
  <c r="C38" i="24"/>
  <c r="C40" i="24" s="1"/>
  <c r="K38" i="23"/>
  <c r="R38" i="19"/>
  <c r="Z17" i="17"/>
  <c r="Z38" i="16"/>
  <c r="Y40" i="16"/>
  <c r="J38" i="19"/>
  <c r="I38" i="40"/>
  <c r="Y38" i="40"/>
  <c r="H38" i="38"/>
  <c r="I40" i="36"/>
  <c r="I40" i="34"/>
  <c r="J40" i="34" s="1"/>
  <c r="R38" i="22"/>
  <c r="AA38" i="21"/>
  <c r="AA40" i="21" s="1"/>
  <c r="K38" i="31"/>
  <c r="C38" i="27"/>
  <c r="C40" i="27" s="1"/>
  <c r="S38" i="24"/>
  <c r="S38" i="23"/>
  <c r="AA38" i="20"/>
  <c r="AA40" i="20" s="1"/>
  <c r="J38" i="18"/>
  <c r="Q38" i="40"/>
  <c r="P38" i="38"/>
  <c r="Z38" i="37"/>
  <c r="X40" i="37"/>
  <c r="Z40" i="37" s="1"/>
  <c r="I40" i="35"/>
  <c r="J40" i="35" s="1"/>
  <c r="Z17" i="40"/>
  <c r="Q38" i="39"/>
  <c r="Y38" i="39"/>
  <c r="Y40" i="39" s="1"/>
  <c r="Z17" i="36"/>
  <c r="X38" i="36"/>
  <c r="Z17" i="35"/>
  <c r="X38" i="35"/>
  <c r="X40" i="35" s="1"/>
  <c r="X38" i="34"/>
  <c r="Z17" i="34"/>
  <c r="X40" i="33"/>
  <c r="Z40" i="33" s="1"/>
  <c r="Z38" i="33"/>
  <c r="F38" i="31"/>
  <c r="F40" i="31" s="1"/>
  <c r="V38" i="23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X38" i="39"/>
  <c r="X38" i="38"/>
  <c r="AA38" i="22"/>
  <c r="AA40" i="22" s="1"/>
  <c r="R38" i="20"/>
  <c r="Z17" i="15"/>
  <c r="X38" i="15"/>
  <c r="Z17" i="14"/>
  <c r="X38" i="14"/>
  <c r="Z38" i="10"/>
  <c r="X40" i="10"/>
  <c r="Z40" i="10" s="1"/>
  <c r="K38" i="24"/>
  <c r="AA38" i="19"/>
  <c r="AA40" i="19" s="1"/>
  <c r="Z38" i="35"/>
  <c r="Y40" i="35"/>
  <c r="H40" i="26"/>
  <c r="I39" i="26" s="1"/>
  <c r="I40" i="26" s="1"/>
  <c r="H40" i="23"/>
  <c r="I39" i="23" s="1"/>
  <c r="I40" i="23" s="1"/>
  <c r="J40" i="23" s="1"/>
  <c r="I40" i="22"/>
  <c r="K39" i="22" s="1"/>
  <c r="I40" i="20"/>
  <c r="J40" i="20" s="1"/>
  <c r="AA38" i="23"/>
  <c r="AA40" i="23" s="1"/>
  <c r="R38" i="21"/>
  <c r="X38" i="16"/>
  <c r="X40" i="16" s="1"/>
  <c r="Z40" i="16" s="1"/>
  <c r="Z17" i="16"/>
  <c r="K38" i="28"/>
  <c r="K38" i="25"/>
  <c r="C38" i="23"/>
  <c r="C40" i="23" s="1"/>
  <c r="AA38" i="34"/>
  <c r="AA40" i="34" s="1"/>
  <c r="J38" i="33"/>
  <c r="I38" i="32"/>
  <c r="Q38" i="32"/>
  <c r="Y38" i="32"/>
  <c r="Z17" i="31"/>
  <c r="X38" i="31"/>
  <c r="H38" i="30"/>
  <c r="P38" i="30"/>
  <c r="Z17" i="30"/>
  <c r="X38" i="30"/>
  <c r="Z17" i="29"/>
  <c r="X38" i="29"/>
  <c r="Z17" i="28"/>
  <c r="X38" i="28"/>
  <c r="Z17" i="27"/>
  <c r="X38" i="27"/>
  <c r="Z17" i="26"/>
  <c r="X38" i="26"/>
  <c r="X38" i="25"/>
  <c r="Z17" i="25"/>
  <c r="X38" i="24"/>
  <c r="Z17" i="24"/>
  <c r="X40" i="22"/>
  <c r="Z40" i="22" s="1"/>
  <c r="Z38" i="22"/>
  <c r="I40" i="19"/>
  <c r="J40" i="19" s="1"/>
  <c r="I40" i="18"/>
  <c r="J40" i="18" s="1"/>
  <c r="N38" i="31"/>
  <c r="D38" i="23"/>
  <c r="D40" i="23" s="1"/>
  <c r="L38" i="23"/>
  <c r="G38" i="7"/>
  <c r="G40" i="7" s="1"/>
  <c r="H39" i="7" s="1"/>
  <c r="H40" i="7" s="1"/>
  <c r="I39" i="7" s="1"/>
  <c r="I40" i="7" s="1"/>
  <c r="J40" i="7" s="1"/>
  <c r="V38" i="31"/>
  <c r="T38" i="23"/>
  <c r="I38" i="14"/>
  <c r="I40" i="14" s="1"/>
  <c r="Q38" i="14"/>
  <c r="Y38" i="14"/>
  <c r="Y40" i="14" s="1"/>
  <c r="H38" i="9"/>
  <c r="H40" i="9" s="1"/>
  <c r="I39" i="9" s="1"/>
  <c r="I40" i="9" s="1"/>
  <c r="P38" i="9"/>
  <c r="X38" i="9"/>
  <c r="O38" i="7"/>
  <c r="W38" i="7"/>
  <c r="I40" i="2"/>
  <c r="H38" i="32"/>
  <c r="H40" i="32" s="1"/>
  <c r="I39" i="32" s="1"/>
  <c r="I40" i="32" s="1"/>
  <c r="P38" i="32"/>
  <c r="X38" i="32"/>
  <c r="X40" i="32" s="1"/>
  <c r="G38" i="31"/>
  <c r="G40" i="31" s="1"/>
  <c r="H39" i="31" s="1"/>
  <c r="H40" i="31" s="1"/>
  <c r="I39" i="31" s="1"/>
  <c r="I40" i="31" s="1"/>
  <c r="J40" i="31" s="1"/>
  <c r="O38" i="31"/>
  <c r="W38" i="31"/>
  <c r="G38" i="30"/>
  <c r="G40" i="30" s="1"/>
  <c r="H39" i="30" s="1"/>
  <c r="O38" i="30"/>
  <c r="W38" i="30"/>
  <c r="G38" i="29"/>
  <c r="G40" i="29" s="1"/>
  <c r="H39" i="29" s="1"/>
  <c r="H40" i="29" s="1"/>
  <c r="I39" i="29" s="1"/>
  <c r="I40" i="29" s="1"/>
  <c r="J40" i="29" s="1"/>
  <c r="O38" i="29"/>
  <c r="W38" i="29"/>
  <c r="G38" i="28"/>
  <c r="G40" i="28" s="1"/>
  <c r="H39" i="28" s="1"/>
  <c r="H40" i="28" s="1"/>
  <c r="I39" i="28" s="1"/>
  <c r="I40" i="28" s="1"/>
  <c r="O38" i="28"/>
  <c r="W38" i="28"/>
  <c r="G38" i="27"/>
  <c r="G40" i="27" s="1"/>
  <c r="H39" i="27" s="1"/>
  <c r="H40" i="27" s="1"/>
  <c r="I39" i="27" s="1"/>
  <c r="I40" i="27" s="1"/>
  <c r="J40" i="27" s="1"/>
  <c r="O38" i="27"/>
  <c r="W38" i="27"/>
  <c r="O38" i="26"/>
  <c r="W38" i="26"/>
  <c r="G38" i="25"/>
  <c r="G40" i="25" s="1"/>
  <c r="H39" i="25" s="1"/>
  <c r="H40" i="25" s="1"/>
  <c r="I39" i="25" s="1"/>
  <c r="I40" i="25" s="1"/>
  <c r="O38" i="25"/>
  <c r="F38" i="24"/>
  <c r="F40" i="24" s="1"/>
  <c r="N38" i="24"/>
  <c r="V38" i="24"/>
  <c r="E38" i="22"/>
  <c r="E40" i="22" s="1"/>
  <c r="M38" i="22"/>
  <c r="U38" i="22"/>
  <c r="E38" i="21"/>
  <c r="E40" i="21" s="1"/>
  <c r="M38" i="21"/>
  <c r="U38" i="21"/>
  <c r="E38" i="20"/>
  <c r="E40" i="20" s="1"/>
  <c r="M38" i="20"/>
  <c r="U38" i="20"/>
  <c r="D38" i="19"/>
  <c r="D40" i="19" s="1"/>
  <c r="L38" i="19"/>
  <c r="T38" i="19"/>
  <c r="D38" i="18"/>
  <c r="D40" i="18" s="1"/>
  <c r="L38" i="18"/>
  <c r="T38" i="18"/>
  <c r="L38" i="17"/>
  <c r="T38" i="17"/>
  <c r="C38" i="16"/>
  <c r="C40" i="16" s="1"/>
  <c r="K38" i="16"/>
  <c r="AA38" i="16"/>
  <c r="AA40" i="16" s="1"/>
  <c r="J38" i="15"/>
  <c r="R38" i="15"/>
  <c r="H38" i="8"/>
  <c r="H40" i="8" s="1"/>
  <c r="I39" i="8" s="1"/>
  <c r="I40" i="8" s="1"/>
  <c r="P38" i="8"/>
  <c r="X38" i="8"/>
  <c r="X40" i="8" s="1"/>
  <c r="Z40" i="8" s="1"/>
  <c r="Z17" i="8"/>
  <c r="J38" i="6"/>
  <c r="J38" i="4"/>
  <c r="J38" i="3"/>
  <c r="R38" i="2"/>
  <c r="AA38" i="7"/>
  <c r="AA40" i="7" s="1"/>
  <c r="R38" i="6"/>
  <c r="R38" i="5"/>
  <c r="AA38" i="4"/>
  <c r="AA40" i="4" s="1"/>
  <c r="R38" i="3"/>
  <c r="J38" i="2"/>
  <c r="G38" i="40"/>
  <c r="G40" i="40" s="1"/>
  <c r="H39" i="40" s="1"/>
  <c r="H40" i="40" s="1"/>
  <c r="I39" i="40" s="1"/>
  <c r="F38" i="39"/>
  <c r="F40" i="39" s="1"/>
  <c r="N38" i="39"/>
  <c r="U38" i="36"/>
  <c r="U38" i="35"/>
  <c r="E38" i="34"/>
  <c r="E40" i="34" s="1"/>
  <c r="U38" i="34"/>
  <c r="L38" i="33"/>
  <c r="T38" i="33"/>
  <c r="Z17" i="22"/>
  <c r="Z17" i="21"/>
  <c r="X38" i="21"/>
  <c r="Z38" i="20"/>
  <c r="X40" i="20"/>
  <c r="Z40" i="20" s="1"/>
  <c r="H40" i="17"/>
  <c r="I39" i="17" s="1"/>
  <c r="I40" i="17" s="1"/>
  <c r="F38" i="16"/>
  <c r="F40" i="16" s="1"/>
  <c r="N38" i="16"/>
  <c r="V38" i="16"/>
  <c r="E38" i="15"/>
  <c r="E40" i="15" s="1"/>
  <c r="U38" i="15"/>
  <c r="E38" i="14"/>
  <c r="E40" i="14" s="1"/>
  <c r="U38" i="14"/>
  <c r="E38" i="13"/>
  <c r="E40" i="13" s="1"/>
  <c r="M38" i="13"/>
  <c r="U38" i="13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C38" i="7"/>
  <c r="C40" i="7" s="1"/>
  <c r="K38" i="7"/>
  <c r="S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Z27" i="29"/>
  <c r="Z27" i="27"/>
  <c r="Z27" i="25"/>
  <c r="AA38" i="6"/>
  <c r="AA40" i="6" s="1"/>
  <c r="J38" i="5"/>
  <c r="AA38" i="5"/>
  <c r="AA40" i="5" s="1"/>
  <c r="R38" i="4"/>
  <c r="AA38" i="3"/>
  <c r="AA40" i="3" s="1"/>
  <c r="AA38" i="2"/>
  <c r="AA40" i="2" s="1"/>
  <c r="H40" i="39"/>
  <c r="I39" i="39" s="1"/>
  <c r="I40" i="39" s="1"/>
  <c r="K39" i="39" s="1"/>
  <c r="H40" i="38"/>
  <c r="I39" i="38" s="1"/>
  <c r="I40" i="38" s="1"/>
  <c r="J40" i="38" s="1"/>
  <c r="G38" i="37"/>
  <c r="G40" i="37" s="1"/>
  <c r="H39" i="37" s="1"/>
  <c r="H40" i="37" s="1"/>
  <c r="I39" i="37" s="1"/>
  <c r="I40" i="37" s="1"/>
  <c r="M38" i="33"/>
  <c r="L38" i="32"/>
  <c r="T38" i="32"/>
  <c r="C38" i="31"/>
  <c r="C40" i="31" s="1"/>
  <c r="C38" i="30"/>
  <c r="C40" i="30" s="1"/>
  <c r="K38" i="30"/>
  <c r="C38" i="29"/>
  <c r="C40" i="29" s="1"/>
  <c r="K38" i="29"/>
  <c r="C38" i="28"/>
  <c r="C40" i="28" s="1"/>
  <c r="S38" i="28"/>
  <c r="K38" i="27"/>
  <c r="C38" i="26"/>
  <c r="C40" i="26" s="1"/>
  <c r="K38" i="26"/>
  <c r="K40" i="26" s="1"/>
  <c r="L39" i="26" s="1"/>
  <c r="L40" i="26" s="1"/>
  <c r="M39" i="26" s="1"/>
  <c r="M40" i="26" s="1"/>
  <c r="C38" i="25"/>
  <c r="C40" i="25" s="1"/>
  <c r="S38" i="25"/>
  <c r="I38" i="22"/>
  <c r="Q38" i="22"/>
  <c r="Y38" i="22"/>
  <c r="Y40" i="22" s="1"/>
  <c r="I38" i="21"/>
  <c r="I40" i="21" s="1"/>
  <c r="Q38" i="21"/>
  <c r="Y38" i="21"/>
  <c r="Y40" i="21" s="1"/>
  <c r="I38" i="20"/>
  <c r="Q38" i="20"/>
  <c r="Y38" i="20"/>
  <c r="Y40" i="20" s="1"/>
  <c r="Z17" i="19"/>
  <c r="X38" i="19"/>
  <c r="Z17" i="18"/>
  <c r="X38" i="18"/>
  <c r="X40" i="17"/>
  <c r="Z40" i="17" s="1"/>
  <c r="Z38" i="17"/>
  <c r="H40" i="16"/>
  <c r="I39" i="16" s="1"/>
  <c r="I40" i="16" s="1"/>
  <c r="F38" i="15"/>
  <c r="F40" i="15" s="1"/>
  <c r="N38" i="15"/>
  <c r="V38" i="15"/>
  <c r="F38" i="14"/>
  <c r="F40" i="14" s="1"/>
  <c r="N38" i="14"/>
  <c r="V38" i="14"/>
  <c r="F38" i="13"/>
  <c r="F40" i="13" s="1"/>
  <c r="N38" i="13"/>
  <c r="V38" i="13"/>
  <c r="N38" i="12"/>
  <c r="V38" i="12"/>
  <c r="F38" i="11"/>
  <c r="F40" i="11" s="1"/>
  <c r="N38" i="11"/>
  <c r="V38" i="11"/>
  <c r="F38" i="10"/>
  <c r="F40" i="10" s="1"/>
  <c r="N38" i="10"/>
  <c r="V38" i="10"/>
  <c r="E38" i="9"/>
  <c r="E40" i="9" s="1"/>
  <c r="M38" i="9"/>
  <c r="U38" i="9"/>
  <c r="X38" i="23"/>
  <c r="Z38" i="8"/>
  <c r="Y40" i="8"/>
  <c r="Z17" i="7"/>
  <c r="X38" i="7"/>
  <c r="Z17" i="5"/>
  <c r="X38" i="5"/>
  <c r="Z17" i="4"/>
  <c r="X38" i="4"/>
  <c r="Z17" i="3"/>
  <c r="X38" i="3"/>
  <c r="Z17" i="2"/>
  <c r="X38" i="2"/>
  <c r="X38" i="6"/>
  <c r="T38" i="13"/>
  <c r="D38" i="12"/>
  <c r="D40" i="12" s="1"/>
  <c r="T38" i="12"/>
  <c r="D38" i="11"/>
  <c r="D40" i="11" s="1"/>
  <c r="L38" i="11"/>
  <c r="D38" i="10"/>
  <c r="D40" i="10" s="1"/>
  <c r="T38" i="10"/>
  <c r="I38" i="5"/>
  <c r="I40" i="5" s="1"/>
  <c r="Y38" i="5"/>
  <c r="Y40" i="5" s="1"/>
  <c r="I38" i="4"/>
  <c r="I40" i="4" s="1"/>
  <c r="I38" i="3"/>
  <c r="I40" i="3" s="1"/>
  <c r="Q38" i="3"/>
  <c r="Y38" i="3"/>
  <c r="Y40" i="3" s="1"/>
  <c r="Q38" i="2"/>
  <c r="Y38" i="2"/>
  <c r="Y40" i="2" s="1"/>
  <c r="H38" i="13"/>
  <c r="H40" i="13" s="1"/>
  <c r="I39" i="13" s="1"/>
  <c r="I40" i="13" s="1"/>
  <c r="P38" i="13"/>
  <c r="Z17" i="13"/>
  <c r="H38" i="12"/>
  <c r="H40" i="12" s="1"/>
  <c r="I39" i="12" s="1"/>
  <c r="I40" i="12" s="1"/>
  <c r="Z17" i="12"/>
  <c r="X38" i="12"/>
  <c r="H38" i="11"/>
  <c r="H40" i="11" s="1"/>
  <c r="I39" i="11" s="1"/>
  <c r="I40" i="11" s="1"/>
  <c r="P38" i="11"/>
  <c r="Z17" i="11"/>
  <c r="X38" i="11"/>
  <c r="H38" i="10"/>
  <c r="H40" i="10" s="1"/>
  <c r="I39" i="10" s="1"/>
  <c r="I40" i="10" s="1"/>
  <c r="P38" i="10"/>
  <c r="F38" i="8"/>
  <c r="F40" i="8" s="1"/>
  <c r="N38" i="8"/>
  <c r="E38" i="7"/>
  <c r="E40" i="7" s="1"/>
  <c r="U38" i="7"/>
  <c r="E38" i="5"/>
  <c r="E40" i="5" s="1"/>
  <c r="M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Z27" i="15"/>
  <c r="J40" i="26"/>
  <c r="K39" i="26"/>
  <c r="J40" i="22"/>
  <c r="K39" i="18"/>
  <c r="N39" i="18" s="1"/>
  <c r="J40" i="6"/>
  <c r="K39" i="6"/>
  <c r="J40" i="2"/>
  <c r="K39" i="2"/>
  <c r="J40" i="37"/>
  <c r="K39" i="37"/>
  <c r="J40" i="28"/>
  <c r="K39" i="28"/>
  <c r="N39" i="39"/>
  <c r="K40" i="39"/>
  <c r="L39" i="39" s="1"/>
  <c r="L40" i="39" s="1"/>
  <c r="M39" i="39" s="1"/>
  <c r="M40" i="39" s="1"/>
  <c r="J40" i="1"/>
  <c r="K39" i="1"/>
  <c r="J40" i="17"/>
  <c r="K39" i="17"/>
  <c r="J40" i="36"/>
  <c r="K39" i="36"/>
  <c r="J40" i="25"/>
  <c r="K39" i="25"/>
  <c r="J40" i="16"/>
  <c r="K39" i="16"/>
  <c r="J40" i="33"/>
  <c r="K39" i="33"/>
  <c r="J40" i="24"/>
  <c r="K39" i="24"/>
  <c r="J40" i="39"/>
  <c r="K39" i="38"/>
  <c r="K39" i="34"/>
  <c r="N39" i="26"/>
  <c r="N39" i="6"/>
  <c r="K40" i="6"/>
  <c r="L39" i="6" s="1"/>
  <c r="L40" i="6" s="1"/>
  <c r="M39" i="6" s="1"/>
  <c r="M40" i="6" s="1"/>
  <c r="N39" i="2"/>
  <c r="K40" i="2"/>
  <c r="L39" i="2" s="1"/>
  <c r="L40" i="2" s="1"/>
  <c r="M39" i="2" s="1"/>
  <c r="M40" i="2" s="1"/>
  <c r="K39" i="35"/>
  <c r="K39" i="31"/>
  <c r="K39" i="27"/>
  <c r="K39" i="23"/>
  <c r="K39" i="15"/>
  <c r="J40" i="14" l="1"/>
  <c r="K39" i="14"/>
  <c r="K39" i="13"/>
  <c r="J40" i="13"/>
  <c r="N39" i="22"/>
  <c r="K40" i="22"/>
  <c r="L39" i="22" s="1"/>
  <c r="L40" i="22" s="1"/>
  <c r="M39" i="22" s="1"/>
  <c r="M40" i="22" s="1"/>
  <c r="O39" i="22" s="1"/>
  <c r="J40" i="11"/>
  <c r="K39" i="11"/>
  <c r="N39" i="11" s="1"/>
  <c r="J40" i="10"/>
  <c r="K39" i="10"/>
  <c r="J40" i="8"/>
  <c r="K39" i="8"/>
  <c r="J40" i="5"/>
  <c r="K39" i="5"/>
  <c r="K40" i="5" s="1"/>
  <c r="L39" i="5" s="1"/>
  <c r="L40" i="5" s="1"/>
  <c r="M39" i="5" s="1"/>
  <c r="M40" i="5" s="1"/>
  <c r="J40" i="9"/>
  <c r="K39" i="9"/>
  <c r="K40" i="9" s="1"/>
  <c r="L39" i="9" s="1"/>
  <c r="L40" i="9" s="1"/>
  <c r="M39" i="9" s="1"/>
  <c r="M40" i="9" s="1"/>
  <c r="J40" i="21"/>
  <c r="K39" i="21"/>
  <c r="J40" i="4"/>
  <c r="K39" i="4"/>
  <c r="K39" i="12"/>
  <c r="N39" i="12" s="1"/>
  <c r="J40" i="12"/>
  <c r="J40" i="3"/>
  <c r="K39" i="3"/>
  <c r="K40" i="3" s="1"/>
  <c r="L39" i="3" s="1"/>
  <c r="L40" i="3" s="1"/>
  <c r="M39" i="3" s="1"/>
  <c r="M40" i="3" s="1"/>
  <c r="J40" i="32"/>
  <c r="K39" i="32"/>
  <c r="Z38" i="23"/>
  <c r="X40" i="23"/>
  <c r="Z40" i="23" s="1"/>
  <c r="Z38" i="18"/>
  <c r="X40" i="18"/>
  <c r="Z40" i="18" s="1"/>
  <c r="X40" i="36"/>
  <c r="Z40" i="36" s="1"/>
  <c r="Z38" i="36"/>
  <c r="K39" i="29"/>
  <c r="Z38" i="11"/>
  <c r="X40" i="11"/>
  <c r="Z40" i="11" s="1"/>
  <c r="Z38" i="5"/>
  <c r="X40" i="5"/>
  <c r="Z40" i="5" s="1"/>
  <c r="Z38" i="19"/>
  <c r="X40" i="19"/>
  <c r="Z40" i="19" s="1"/>
  <c r="X40" i="28"/>
  <c r="Z40" i="28" s="1"/>
  <c r="Z38" i="28"/>
  <c r="Z38" i="31"/>
  <c r="X40" i="31"/>
  <c r="Z40" i="31" s="1"/>
  <c r="X40" i="38"/>
  <c r="Z40" i="38" s="1"/>
  <c r="Z38" i="38"/>
  <c r="K39" i="19"/>
  <c r="N39" i="19" s="1"/>
  <c r="X40" i="24"/>
  <c r="Z40" i="24" s="1"/>
  <c r="Z38" i="24"/>
  <c r="K39" i="20"/>
  <c r="Z38" i="2"/>
  <c r="X40" i="2"/>
  <c r="Z40" i="2" s="1"/>
  <c r="Z38" i="7"/>
  <c r="X40" i="7"/>
  <c r="Z40" i="7" s="1"/>
  <c r="I40" i="40"/>
  <c r="Z38" i="29"/>
  <c r="X40" i="29"/>
  <c r="Z40" i="29" s="1"/>
  <c r="Z38" i="32"/>
  <c r="Y40" i="32"/>
  <c r="X40" i="14"/>
  <c r="Z40" i="14" s="1"/>
  <c r="Z38" i="14"/>
  <c r="X40" i="9"/>
  <c r="Z40" i="9" s="1"/>
  <c r="Z38" i="9"/>
  <c r="Z38" i="4"/>
  <c r="X40" i="4"/>
  <c r="Z40" i="4" s="1"/>
  <c r="Z38" i="27"/>
  <c r="X40" i="27"/>
  <c r="Z40" i="27" s="1"/>
  <c r="Z38" i="21"/>
  <c r="X40" i="21"/>
  <c r="Z40" i="21" s="1"/>
  <c r="X40" i="6"/>
  <c r="Z40" i="6" s="1"/>
  <c r="Z38" i="6"/>
  <c r="H40" i="30"/>
  <c r="I39" i="30" s="1"/>
  <c r="I40" i="30" s="1"/>
  <c r="K39" i="7"/>
  <c r="N39" i="7" s="1"/>
  <c r="K40" i="18"/>
  <c r="L39" i="18" s="1"/>
  <c r="L40" i="18" s="1"/>
  <c r="M39" i="18" s="1"/>
  <c r="M40" i="18" s="1"/>
  <c r="X40" i="25"/>
  <c r="Z40" i="25" s="1"/>
  <c r="Z38" i="25"/>
  <c r="X40" i="39"/>
  <c r="Z40" i="39" s="1"/>
  <c r="Z38" i="39"/>
  <c r="Z38" i="34"/>
  <c r="X40" i="34"/>
  <c r="Z40" i="34" s="1"/>
  <c r="Z40" i="32"/>
  <c r="Z38" i="40"/>
  <c r="Y40" i="40"/>
  <c r="Z40" i="40" s="1"/>
  <c r="Z38" i="12"/>
  <c r="X40" i="12"/>
  <c r="Z40" i="12" s="1"/>
  <c r="Z38" i="3"/>
  <c r="X40" i="3"/>
  <c r="Z40" i="3" s="1"/>
  <c r="Z38" i="26"/>
  <c r="X40" i="26"/>
  <c r="Z40" i="26" s="1"/>
  <c r="X40" i="30"/>
  <c r="Z40" i="30" s="1"/>
  <c r="Z38" i="30"/>
  <c r="Z38" i="15"/>
  <c r="X40" i="15"/>
  <c r="Z40" i="15" s="1"/>
  <c r="Z40" i="35"/>
  <c r="N39" i="24"/>
  <c r="K40" i="24"/>
  <c r="L39" i="24" s="1"/>
  <c r="L40" i="24" s="1"/>
  <c r="M39" i="24" s="1"/>
  <c r="M40" i="24" s="1"/>
  <c r="N39" i="29"/>
  <c r="K40" i="29"/>
  <c r="L39" i="29" s="1"/>
  <c r="L40" i="29" s="1"/>
  <c r="M39" i="29" s="1"/>
  <c r="M40" i="29" s="1"/>
  <c r="N39" i="8"/>
  <c r="K40" i="8"/>
  <c r="L39" i="8" s="1"/>
  <c r="L40" i="8" s="1"/>
  <c r="M39" i="8" s="1"/>
  <c r="M40" i="8" s="1"/>
  <c r="N39" i="17"/>
  <c r="K40" i="17"/>
  <c r="L39" i="17" s="1"/>
  <c r="L40" i="17" s="1"/>
  <c r="M39" i="17" s="1"/>
  <c r="M40" i="17" s="1"/>
  <c r="N40" i="39"/>
  <c r="O39" i="39"/>
  <c r="N39" i="31"/>
  <c r="K40" i="31"/>
  <c r="L39" i="31" s="1"/>
  <c r="L40" i="31" s="1"/>
  <c r="M39" i="31" s="1"/>
  <c r="M40" i="31" s="1"/>
  <c r="N39" i="1"/>
  <c r="K40" i="1"/>
  <c r="L39" i="1" s="1"/>
  <c r="L40" i="1" s="1"/>
  <c r="M39" i="1" s="1"/>
  <c r="M40" i="1" s="1"/>
  <c r="N39" i="38"/>
  <c r="K40" i="38"/>
  <c r="L39" i="38" s="1"/>
  <c r="L40" i="38" s="1"/>
  <c r="M39" i="38" s="1"/>
  <c r="M40" i="38" s="1"/>
  <c r="N39" i="36"/>
  <c r="K40" i="36"/>
  <c r="L39" i="36" s="1"/>
  <c r="L40" i="36" s="1"/>
  <c r="M39" i="36" s="1"/>
  <c r="M40" i="36" s="1"/>
  <c r="N39" i="13"/>
  <c r="K40" i="13"/>
  <c r="L39" i="13" s="1"/>
  <c r="L40" i="13" s="1"/>
  <c r="M39" i="13" s="1"/>
  <c r="M40" i="13" s="1"/>
  <c r="N39" i="28"/>
  <c r="K40" i="28"/>
  <c r="L39" i="28" s="1"/>
  <c r="L40" i="28" s="1"/>
  <c r="M39" i="28" s="1"/>
  <c r="M40" i="28" s="1"/>
  <c r="N39" i="20"/>
  <c r="K40" i="20"/>
  <c r="L39" i="20" s="1"/>
  <c r="L40" i="20" s="1"/>
  <c r="M39" i="20" s="1"/>
  <c r="M40" i="20" s="1"/>
  <c r="N39" i="21"/>
  <c r="K40" i="21"/>
  <c r="L39" i="21" s="1"/>
  <c r="L40" i="21" s="1"/>
  <c r="M39" i="21" s="1"/>
  <c r="M40" i="21" s="1"/>
  <c r="N40" i="18"/>
  <c r="O39" i="18"/>
  <c r="N39" i="35"/>
  <c r="K40" i="35"/>
  <c r="L39" i="35" s="1"/>
  <c r="L40" i="35" s="1"/>
  <c r="M39" i="35" s="1"/>
  <c r="M40" i="35" s="1"/>
  <c r="N39" i="9"/>
  <c r="N39" i="34"/>
  <c r="K40" i="34"/>
  <c r="L39" i="34" s="1"/>
  <c r="L40" i="34" s="1"/>
  <c r="M39" i="34" s="1"/>
  <c r="M40" i="34" s="1"/>
  <c r="N39" i="33"/>
  <c r="K40" i="33"/>
  <c r="L39" i="33" s="1"/>
  <c r="L40" i="33" s="1"/>
  <c r="M39" i="33" s="1"/>
  <c r="M40" i="33" s="1"/>
  <c r="N40" i="6"/>
  <c r="O39" i="6"/>
  <c r="N39" i="16"/>
  <c r="K40" i="16"/>
  <c r="L39" i="16" s="1"/>
  <c r="L40" i="16" s="1"/>
  <c r="M39" i="16" s="1"/>
  <c r="M40" i="16" s="1"/>
  <c r="N39" i="25"/>
  <c r="K40" i="25"/>
  <c r="L39" i="25" s="1"/>
  <c r="L40" i="25" s="1"/>
  <c r="M39" i="25" s="1"/>
  <c r="M40" i="25" s="1"/>
  <c r="N39" i="4"/>
  <c r="K40" i="4"/>
  <c r="L39" i="4" s="1"/>
  <c r="L40" i="4" s="1"/>
  <c r="M39" i="4" s="1"/>
  <c r="M40" i="4" s="1"/>
  <c r="N39" i="32"/>
  <c r="K40" i="32"/>
  <c r="L39" i="32" s="1"/>
  <c r="L40" i="32" s="1"/>
  <c r="M39" i="32" s="1"/>
  <c r="M40" i="32" s="1"/>
  <c r="N39" i="37"/>
  <c r="K40" i="37"/>
  <c r="L39" i="37" s="1"/>
  <c r="L40" i="37" s="1"/>
  <c r="M39" i="37" s="1"/>
  <c r="M40" i="37" s="1"/>
  <c r="N39" i="27"/>
  <c r="K40" i="27"/>
  <c r="L39" i="27" s="1"/>
  <c r="L40" i="27" s="1"/>
  <c r="M39" i="27" s="1"/>
  <c r="M40" i="27" s="1"/>
  <c r="N40" i="2"/>
  <c r="O39" i="2"/>
  <c r="K40" i="12"/>
  <c r="L39" i="12" s="1"/>
  <c r="L40" i="12" s="1"/>
  <c r="M39" i="12" s="1"/>
  <c r="M40" i="12" s="1"/>
  <c r="N39" i="15"/>
  <c r="K40" i="15"/>
  <c r="L39" i="15" s="1"/>
  <c r="L40" i="15" s="1"/>
  <c r="M39" i="15" s="1"/>
  <c r="M40" i="15" s="1"/>
  <c r="N39" i="23"/>
  <c r="K40" i="23"/>
  <c r="L39" i="23" s="1"/>
  <c r="L40" i="23" s="1"/>
  <c r="M39" i="23" s="1"/>
  <c r="M40" i="23" s="1"/>
  <c r="N40" i="26"/>
  <c r="O39" i="26"/>
  <c r="N39" i="3" l="1"/>
  <c r="N40" i="22"/>
  <c r="J40" i="40"/>
  <c r="K39" i="40"/>
  <c r="N39" i="5"/>
  <c r="K40" i="11"/>
  <c r="L39" i="11" s="1"/>
  <c r="L40" i="11" s="1"/>
  <c r="M39" i="11" s="1"/>
  <c r="M40" i="11" s="1"/>
  <c r="N40" i="11" s="1"/>
  <c r="K40" i="19"/>
  <c r="L39" i="19" s="1"/>
  <c r="L40" i="19" s="1"/>
  <c r="M39" i="19" s="1"/>
  <c r="M40" i="19" s="1"/>
  <c r="N40" i="19" s="1"/>
  <c r="K40" i="7"/>
  <c r="L39" i="7" s="1"/>
  <c r="L40" i="7" s="1"/>
  <c r="M39" i="7" s="1"/>
  <c r="M40" i="7" s="1"/>
  <c r="N40" i="7" s="1"/>
  <c r="K39" i="30"/>
  <c r="J40" i="30"/>
  <c r="N39" i="10"/>
  <c r="K40" i="10"/>
  <c r="L39" i="10" s="1"/>
  <c r="L40" i="10" s="1"/>
  <c r="M39" i="10" s="1"/>
  <c r="M40" i="10" s="1"/>
  <c r="K40" i="14"/>
  <c r="L39" i="14" s="1"/>
  <c r="L40" i="14" s="1"/>
  <c r="M39" i="14" s="1"/>
  <c r="M40" i="14" s="1"/>
  <c r="N39" i="14"/>
  <c r="N40" i="32"/>
  <c r="O39" i="32"/>
  <c r="N40" i="17"/>
  <c r="O39" i="17"/>
  <c r="N40" i="12"/>
  <c r="O39" i="12"/>
  <c r="N40" i="34"/>
  <c r="O39" i="34"/>
  <c r="N40" i="5"/>
  <c r="O39" i="5"/>
  <c r="N40" i="23"/>
  <c r="O39" i="23"/>
  <c r="N40" i="31"/>
  <c r="O39" i="31"/>
  <c r="N40" i="28"/>
  <c r="O39" i="28"/>
  <c r="O40" i="18"/>
  <c r="P39" i="18" s="1"/>
  <c r="P40" i="18" s="1"/>
  <c r="Q39" i="18" s="1"/>
  <c r="Q40" i="18" s="1"/>
  <c r="R39" i="18"/>
  <c r="N40" i="27"/>
  <c r="O39" i="27"/>
  <c r="N40" i="36"/>
  <c r="O39" i="36"/>
  <c r="O40" i="26"/>
  <c r="P39" i="26" s="1"/>
  <c r="P40" i="26" s="1"/>
  <c r="Q39" i="26" s="1"/>
  <c r="Q40" i="26" s="1"/>
  <c r="R39" i="26"/>
  <c r="N40" i="1"/>
  <c r="O39" i="1"/>
  <c r="N40" i="13"/>
  <c r="O39" i="13"/>
  <c r="N40" i="25"/>
  <c r="O39" i="25"/>
  <c r="N40" i="21"/>
  <c r="O39" i="21"/>
  <c r="N40" i="33"/>
  <c r="O39" i="33"/>
  <c r="N40" i="38"/>
  <c r="O39" i="38"/>
  <c r="O40" i="39"/>
  <c r="P39" i="39" s="1"/>
  <c r="P40" i="39" s="1"/>
  <c r="Q39" i="39" s="1"/>
  <c r="Q40" i="39" s="1"/>
  <c r="R39" i="39"/>
  <c r="N40" i="24"/>
  <c r="O39" i="24"/>
  <c r="N40" i="3"/>
  <c r="O39" i="3"/>
  <c r="O40" i="22"/>
  <c r="P39" i="22" s="1"/>
  <c r="P40" i="22" s="1"/>
  <c r="Q39" i="22" s="1"/>
  <c r="Q40" i="22" s="1"/>
  <c r="R39" i="22"/>
  <c r="N40" i="4"/>
  <c r="O39" i="4"/>
  <c r="N40" i="8"/>
  <c r="O39" i="8"/>
  <c r="O40" i="2"/>
  <c r="P39" i="2" s="1"/>
  <c r="P40" i="2" s="1"/>
  <c r="Q39" i="2" s="1"/>
  <c r="Q40" i="2" s="1"/>
  <c r="R39" i="2"/>
  <c r="O40" i="6"/>
  <c r="P39" i="6" s="1"/>
  <c r="P40" i="6" s="1"/>
  <c r="Q39" i="6" s="1"/>
  <c r="Q40" i="6" s="1"/>
  <c r="R39" i="6"/>
  <c r="N40" i="9"/>
  <c r="O39" i="9"/>
  <c r="N40" i="29"/>
  <c r="O39" i="29"/>
  <c r="N40" i="15"/>
  <c r="O39" i="15"/>
  <c r="N40" i="37"/>
  <c r="O39" i="37"/>
  <c r="N40" i="16"/>
  <c r="O39" i="16"/>
  <c r="N40" i="35"/>
  <c r="O39" i="35"/>
  <c r="N40" i="20"/>
  <c r="O39" i="20"/>
  <c r="O39" i="11" l="1"/>
  <c r="O39" i="7"/>
  <c r="N40" i="10"/>
  <c r="O39" i="10"/>
  <c r="K40" i="40"/>
  <c r="L39" i="40" s="1"/>
  <c r="L40" i="40" s="1"/>
  <c r="M39" i="40" s="1"/>
  <c r="M40" i="40" s="1"/>
  <c r="N39" i="40"/>
  <c r="O39" i="19"/>
  <c r="R39" i="19" s="1"/>
  <c r="N40" i="14"/>
  <c r="O39" i="14"/>
  <c r="N39" i="30"/>
  <c r="K40" i="30"/>
  <c r="L39" i="30" s="1"/>
  <c r="L40" i="30" s="1"/>
  <c r="M39" i="30" s="1"/>
  <c r="M40" i="30" s="1"/>
  <c r="O40" i="34"/>
  <c r="P39" i="34" s="1"/>
  <c r="P40" i="34" s="1"/>
  <c r="Q39" i="34" s="1"/>
  <c r="Q40" i="34" s="1"/>
  <c r="R39" i="34"/>
  <c r="O40" i="38"/>
  <c r="P39" i="38" s="1"/>
  <c r="P40" i="38" s="1"/>
  <c r="Q39" i="38" s="1"/>
  <c r="Q40" i="38" s="1"/>
  <c r="R39" i="38"/>
  <c r="O40" i="23"/>
  <c r="P39" i="23" s="1"/>
  <c r="P40" i="23" s="1"/>
  <c r="Q39" i="23" s="1"/>
  <c r="Q40" i="23" s="1"/>
  <c r="R39" i="23"/>
  <c r="O40" i="13"/>
  <c r="P39" i="13" s="1"/>
  <c r="P40" i="13" s="1"/>
  <c r="Q39" i="13" s="1"/>
  <c r="Q40" i="13" s="1"/>
  <c r="R39" i="13"/>
  <c r="O40" i="33"/>
  <c r="P39" i="33" s="1"/>
  <c r="P40" i="33" s="1"/>
  <c r="Q39" i="33" s="1"/>
  <c r="Q40" i="33" s="1"/>
  <c r="R39" i="33"/>
  <c r="O40" i="12"/>
  <c r="P39" i="12" s="1"/>
  <c r="P40" i="12" s="1"/>
  <c r="Q39" i="12" s="1"/>
  <c r="Q40" i="12" s="1"/>
  <c r="R39" i="12"/>
  <c r="O40" i="17"/>
  <c r="P39" i="17" s="1"/>
  <c r="P40" i="17" s="1"/>
  <c r="Q39" i="17" s="1"/>
  <c r="Q40" i="17" s="1"/>
  <c r="R39" i="17"/>
  <c r="O40" i="36"/>
  <c r="P39" i="36" s="1"/>
  <c r="P40" i="36" s="1"/>
  <c r="Q39" i="36" s="1"/>
  <c r="Q40" i="36" s="1"/>
  <c r="R39" i="36"/>
  <c r="O40" i="27"/>
  <c r="P39" i="27" s="1"/>
  <c r="P40" i="27" s="1"/>
  <c r="Q39" i="27" s="1"/>
  <c r="Q40" i="27" s="1"/>
  <c r="R39" i="27"/>
  <c r="O40" i="7"/>
  <c r="P39" i="7" s="1"/>
  <c r="P40" i="7" s="1"/>
  <c r="Q39" i="7" s="1"/>
  <c r="Q40" i="7" s="1"/>
  <c r="R39" i="7"/>
  <c r="O40" i="24"/>
  <c r="P39" i="24" s="1"/>
  <c r="P40" i="24" s="1"/>
  <c r="Q39" i="24" s="1"/>
  <c r="Q40" i="24" s="1"/>
  <c r="R39" i="24"/>
  <c r="O40" i="20"/>
  <c r="P39" i="20" s="1"/>
  <c r="P40" i="20" s="1"/>
  <c r="Q39" i="20" s="1"/>
  <c r="Q40" i="20" s="1"/>
  <c r="R39" i="20"/>
  <c r="R40" i="6"/>
  <c r="S39" i="6"/>
  <c r="O40" i="15"/>
  <c r="P39" i="15" s="1"/>
  <c r="P40" i="15" s="1"/>
  <c r="Q39" i="15" s="1"/>
  <c r="Q40" i="15" s="1"/>
  <c r="R39" i="15"/>
  <c r="O40" i="11"/>
  <c r="P39" i="11" s="1"/>
  <c r="P40" i="11" s="1"/>
  <c r="Q39" i="11" s="1"/>
  <c r="Q40" i="11" s="1"/>
  <c r="R39" i="11"/>
  <c r="R40" i="2"/>
  <c r="S39" i="2"/>
  <c r="O40" i="29"/>
  <c r="P39" i="29" s="1"/>
  <c r="P40" i="29" s="1"/>
  <c r="Q39" i="29" s="1"/>
  <c r="Q40" i="29" s="1"/>
  <c r="R39" i="29"/>
  <c r="O40" i="1"/>
  <c r="P39" i="1" s="1"/>
  <c r="P40" i="1" s="1"/>
  <c r="Q39" i="1" s="1"/>
  <c r="Q40" i="1" s="1"/>
  <c r="R39" i="1"/>
  <c r="O40" i="28"/>
  <c r="P39" i="28" s="1"/>
  <c r="P40" i="28" s="1"/>
  <c r="Q39" i="28" s="1"/>
  <c r="Q40" i="28" s="1"/>
  <c r="R39" i="28"/>
  <c r="O40" i="4"/>
  <c r="P39" i="4" s="1"/>
  <c r="P40" i="4" s="1"/>
  <c r="Q39" i="4" s="1"/>
  <c r="Q40" i="4" s="1"/>
  <c r="R39" i="4"/>
  <c r="O40" i="25"/>
  <c r="P39" i="25" s="1"/>
  <c r="P40" i="25" s="1"/>
  <c r="Q39" i="25" s="1"/>
  <c r="Q40" i="25" s="1"/>
  <c r="R39" i="25"/>
  <c r="O40" i="31"/>
  <c r="P39" i="31" s="1"/>
  <c r="P40" i="31" s="1"/>
  <c r="Q39" i="31" s="1"/>
  <c r="Q40" i="31" s="1"/>
  <c r="R39" i="31"/>
  <c r="O40" i="5"/>
  <c r="P39" i="5" s="1"/>
  <c r="P40" i="5" s="1"/>
  <c r="Q39" i="5" s="1"/>
  <c r="Q40" i="5" s="1"/>
  <c r="R39" i="5"/>
  <c r="O40" i="32"/>
  <c r="P39" i="32" s="1"/>
  <c r="P40" i="32" s="1"/>
  <c r="Q39" i="32" s="1"/>
  <c r="Q40" i="32" s="1"/>
  <c r="R39" i="32"/>
  <c r="R40" i="22"/>
  <c r="S39" i="22"/>
  <c r="O40" i="35"/>
  <c r="P39" i="35" s="1"/>
  <c r="P40" i="35" s="1"/>
  <c r="Q39" i="35" s="1"/>
  <c r="Q40" i="35" s="1"/>
  <c r="R39" i="35"/>
  <c r="O40" i="3"/>
  <c r="P39" i="3" s="1"/>
  <c r="P40" i="3" s="1"/>
  <c r="Q39" i="3" s="1"/>
  <c r="Q40" i="3" s="1"/>
  <c r="R39" i="3"/>
  <c r="O40" i="16"/>
  <c r="P39" i="16" s="1"/>
  <c r="P40" i="16" s="1"/>
  <c r="Q39" i="16" s="1"/>
  <c r="Q40" i="16" s="1"/>
  <c r="R39" i="16"/>
  <c r="O40" i="8"/>
  <c r="P39" i="8" s="1"/>
  <c r="P40" i="8" s="1"/>
  <c r="Q39" i="8" s="1"/>
  <c r="Q40" i="8" s="1"/>
  <c r="R39" i="8"/>
  <c r="O40" i="21"/>
  <c r="P39" i="21" s="1"/>
  <c r="P40" i="21" s="1"/>
  <c r="Q39" i="21" s="1"/>
  <c r="Q40" i="21" s="1"/>
  <c r="R39" i="21"/>
  <c r="O40" i="37"/>
  <c r="P39" i="37" s="1"/>
  <c r="P40" i="37" s="1"/>
  <c r="Q39" i="37" s="1"/>
  <c r="Q40" i="37" s="1"/>
  <c r="R39" i="37"/>
  <c r="O40" i="9"/>
  <c r="P39" i="9" s="1"/>
  <c r="P40" i="9" s="1"/>
  <c r="Q39" i="9" s="1"/>
  <c r="Q40" i="9" s="1"/>
  <c r="R39" i="9"/>
  <c r="R40" i="39"/>
  <c r="S39" i="39"/>
  <c r="R40" i="26"/>
  <c r="S39" i="26"/>
  <c r="R40" i="18"/>
  <c r="S39" i="18"/>
  <c r="O39" i="40" l="1"/>
  <c r="N40" i="40"/>
  <c r="O40" i="19"/>
  <c r="P39" i="19" s="1"/>
  <c r="P40" i="19" s="1"/>
  <c r="Q39" i="19" s="1"/>
  <c r="Q40" i="19" s="1"/>
  <c r="O40" i="10"/>
  <c r="P39" i="10" s="1"/>
  <c r="P40" i="10" s="1"/>
  <c r="Q39" i="10" s="1"/>
  <c r="Q40" i="10" s="1"/>
  <c r="R39" i="10"/>
  <c r="N40" i="30"/>
  <c r="O39" i="30"/>
  <c r="O40" i="14"/>
  <c r="P39" i="14" s="1"/>
  <c r="P40" i="14" s="1"/>
  <c r="Q39" i="14" s="1"/>
  <c r="Q40" i="14" s="1"/>
  <c r="R39" i="14"/>
  <c r="V39" i="2"/>
  <c r="S40" i="2"/>
  <c r="T39" i="2" s="1"/>
  <c r="T40" i="2" s="1"/>
  <c r="U39" i="2" s="1"/>
  <c r="U40" i="2" s="1"/>
  <c r="V40" i="2" s="1"/>
  <c r="W40" i="2" s="1"/>
  <c r="R40" i="20"/>
  <c r="S39" i="20"/>
  <c r="R40" i="5"/>
  <c r="S39" i="5"/>
  <c r="R40" i="38"/>
  <c r="S39" i="38"/>
  <c r="R40" i="32"/>
  <c r="S39" i="32"/>
  <c r="R40" i="7"/>
  <c r="S39" i="7"/>
  <c r="R40" i="28"/>
  <c r="S39" i="28"/>
  <c r="R40" i="4"/>
  <c r="S39" i="4"/>
  <c r="V39" i="26"/>
  <c r="S40" i="26"/>
  <c r="T39" i="26" s="1"/>
  <c r="T40" i="26" s="1"/>
  <c r="U39" i="26" s="1"/>
  <c r="U40" i="26" s="1"/>
  <c r="V40" i="26" s="1"/>
  <c r="W40" i="26" s="1"/>
  <c r="R40" i="21"/>
  <c r="S39" i="21"/>
  <c r="R40" i="27"/>
  <c r="S39" i="27"/>
  <c r="R40" i="8"/>
  <c r="S39" i="8"/>
  <c r="R40" i="1"/>
  <c r="S39" i="1"/>
  <c r="R40" i="36"/>
  <c r="S39" i="36"/>
  <c r="R40" i="33"/>
  <c r="S39" i="33"/>
  <c r="R40" i="34"/>
  <c r="S39" i="34"/>
  <c r="R40" i="37"/>
  <c r="S39" i="37"/>
  <c r="R40" i="23"/>
  <c r="S39" i="23"/>
  <c r="R40" i="12"/>
  <c r="S39" i="12"/>
  <c r="V39" i="39"/>
  <c r="S40" i="39"/>
  <c r="T39" i="39" s="1"/>
  <c r="T40" i="39" s="1"/>
  <c r="U39" i="39" s="1"/>
  <c r="U40" i="39" s="1"/>
  <c r="V40" i="39" s="1"/>
  <c r="W40" i="39" s="1"/>
  <c r="R40" i="35"/>
  <c r="S39" i="35"/>
  <c r="R40" i="15"/>
  <c r="S39" i="15"/>
  <c r="V39" i="22"/>
  <c r="S40" i="22"/>
  <c r="T39" i="22" s="1"/>
  <c r="T40" i="22" s="1"/>
  <c r="U39" i="22" s="1"/>
  <c r="U40" i="22" s="1"/>
  <c r="V40" i="22" s="1"/>
  <c r="W40" i="22" s="1"/>
  <c r="V39" i="6"/>
  <c r="S40" i="6"/>
  <c r="T39" i="6" s="1"/>
  <c r="T40" i="6" s="1"/>
  <c r="U39" i="6" s="1"/>
  <c r="U40" i="6" s="1"/>
  <c r="V40" i="6" s="1"/>
  <c r="W40" i="6" s="1"/>
  <c r="V39" i="18"/>
  <c r="S40" i="18"/>
  <c r="T39" i="18" s="1"/>
  <c r="T40" i="18" s="1"/>
  <c r="U39" i="18" s="1"/>
  <c r="U40" i="18" s="1"/>
  <c r="V40" i="18" s="1"/>
  <c r="W40" i="18" s="1"/>
  <c r="R40" i="17"/>
  <c r="S39" i="17"/>
  <c r="R40" i="3"/>
  <c r="S39" i="3"/>
  <c r="R40" i="11"/>
  <c r="S39" i="11"/>
  <c r="R40" i="31"/>
  <c r="S39" i="31"/>
  <c r="R40" i="9"/>
  <c r="S39" i="9"/>
  <c r="R40" i="16"/>
  <c r="S39" i="16"/>
  <c r="R40" i="25"/>
  <c r="S39" i="25"/>
  <c r="R40" i="29"/>
  <c r="S39" i="29"/>
  <c r="R40" i="24"/>
  <c r="S39" i="24"/>
  <c r="R40" i="13"/>
  <c r="S39" i="13"/>
  <c r="R40" i="19"/>
  <c r="S39" i="19"/>
  <c r="O40" i="30" l="1"/>
  <c r="P39" i="30" s="1"/>
  <c r="P40" i="30" s="1"/>
  <c r="Q39" i="30" s="1"/>
  <c r="Q40" i="30" s="1"/>
  <c r="R39" i="30"/>
  <c r="S39" i="14"/>
  <c r="R40" i="14"/>
  <c r="S39" i="10"/>
  <c r="R40" i="10"/>
  <c r="R39" i="40"/>
  <c r="O40" i="40"/>
  <c r="P39" i="40" s="1"/>
  <c r="P40" i="40" s="1"/>
  <c r="Q39" i="40" s="1"/>
  <c r="Q40" i="40" s="1"/>
  <c r="V39" i="29"/>
  <c r="S40" i="29"/>
  <c r="T39" i="29" s="1"/>
  <c r="T40" i="29" s="1"/>
  <c r="U39" i="29" s="1"/>
  <c r="U40" i="29" s="1"/>
  <c r="V40" i="29" s="1"/>
  <c r="W40" i="29" s="1"/>
  <c r="V39" i="38"/>
  <c r="S40" i="38"/>
  <c r="T39" i="38" s="1"/>
  <c r="T40" i="38" s="1"/>
  <c r="U39" i="38" s="1"/>
  <c r="U40" i="38" s="1"/>
  <c r="V40" i="38" s="1"/>
  <c r="W40" i="38" s="1"/>
  <c r="V39" i="15"/>
  <c r="S40" i="15"/>
  <c r="T39" i="15" s="1"/>
  <c r="T40" i="15" s="1"/>
  <c r="U39" i="15" s="1"/>
  <c r="U40" i="15" s="1"/>
  <c r="V40" i="15" s="1"/>
  <c r="W40" i="15" s="1"/>
  <c r="V39" i="35"/>
  <c r="S40" i="35"/>
  <c r="T39" i="35" s="1"/>
  <c r="T40" i="35" s="1"/>
  <c r="U39" i="35" s="1"/>
  <c r="U40" i="35" s="1"/>
  <c r="V40" i="35" s="1"/>
  <c r="W40" i="35" s="1"/>
  <c r="V39" i="5"/>
  <c r="S40" i="5"/>
  <c r="T39" i="5" s="1"/>
  <c r="T40" i="5" s="1"/>
  <c r="U39" i="5" s="1"/>
  <c r="U40" i="5" s="1"/>
  <c r="V40" i="5" s="1"/>
  <c r="W40" i="5" s="1"/>
  <c r="V39" i="33"/>
  <c r="S40" i="33"/>
  <c r="T39" i="33" s="1"/>
  <c r="T40" i="33" s="1"/>
  <c r="U39" i="33" s="1"/>
  <c r="U40" i="33" s="1"/>
  <c r="V40" i="33" s="1"/>
  <c r="W40" i="33" s="1"/>
  <c r="V39" i="31"/>
  <c r="S40" i="31"/>
  <c r="T39" i="31" s="1"/>
  <c r="T40" i="31" s="1"/>
  <c r="U39" i="31" s="1"/>
  <c r="U40" i="31" s="1"/>
  <c r="V40" i="31" s="1"/>
  <c r="W40" i="31" s="1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V39" i="11"/>
  <c r="S40" i="11"/>
  <c r="T39" i="11" s="1"/>
  <c r="T40" i="11" s="1"/>
  <c r="U39" i="11" s="1"/>
  <c r="U40" i="11" s="1"/>
  <c r="V40" i="11" s="1"/>
  <c r="W40" i="11" s="1"/>
  <c r="V39" i="7"/>
  <c r="S40" i="7"/>
  <c r="T39" i="7" s="1"/>
  <c r="T40" i="7" s="1"/>
  <c r="U39" i="7" s="1"/>
  <c r="U40" i="7" s="1"/>
  <c r="V40" i="7" s="1"/>
  <c r="W40" i="7" s="1"/>
  <c r="V39" i="19"/>
  <c r="S40" i="19"/>
  <c r="T39" i="19" s="1"/>
  <c r="T40" i="19" s="1"/>
  <c r="U39" i="19" s="1"/>
  <c r="U40" i="19" s="1"/>
  <c r="V40" i="19" s="1"/>
  <c r="W40" i="19" s="1"/>
  <c r="V39" i="17"/>
  <c r="S40" i="17"/>
  <c r="T39" i="17" s="1"/>
  <c r="T40" i="17" s="1"/>
  <c r="U39" i="17" s="1"/>
  <c r="U40" i="17" s="1"/>
  <c r="V40" i="17" s="1"/>
  <c r="W40" i="17" s="1"/>
  <c r="V39" i="36"/>
  <c r="S40" i="36"/>
  <c r="T39" i="36" s="1"/>
  <c r="T40" i="36" s="1"/>
  <c r="U39" i="36" s="1"/>
  <c r="U40" i="36" s="1"/>
  <c r="V40" i="36" s="1"/>
  <c r="W40" i="36" s="1"/>
  <c r="V39" i="16"/>
  <c r="S40" i="16"/>
  <c r="T39" i="16" s="1"/>
  <c r="T40" i="16" s="1"/>
  <c r="U39" i="16" s="1"/>
  <c r="U40" i="16" s="1"/>
  <c r="V40" i="16" s="1"/>
  <c r="W40" i="16" s="1"/>
  <c r="V39" i="27"/>
  <c r="S40" i="27"/>
  <c r="T39" i="27" s="1"/>
  <c r="T40" i="27" s="1"/>
  <c r="U39" i="27" s="1"/>
  <c r="U40" i="27" s="1"/>
  <c r="V40" i="27" s="1"/>
  <c r="W40" i="27" s="1"/>
  <c r="V39" i="28"/>
  <c r="S40" i="28"/>
  <c r="T39" i="28" s="1"/>
  <c r="T40" i="28" s="1"/>
  <c r="U39" i="28" s="1"/>
  <c r="U40" i="28" s="1"/>
  <c r="V40" i="28" s="1"/>
  <c r="W40" i="28" s="1"/>
  <c r="V39" i="1"/>
  <c r="S40" i="1"/>
  <c r="T39" i="1" s="1"/>
  <c r="T40" i="1" s="1"/>
  <c r="U39" i="1" s="1"/>
  <c r="U40" i="1" s="1"/>
  <c r="V40" i="1" s="1"/>
  <c r="W40" i="1" s="1"/>
  <c r="V39" i="12"/>
  <c r="S40" i="12"/>
  <c r="T39" i="12" s="1"/>
  <c r="T40" i="12" s="1"/>
  <c r="U39" i="12" s="1"/>
  <c r="U40" i="12" s="1"/>
  <c r="V40" i="12" s="1"/>
  <c r="W40" i="12" s="1"/>
  <c r="V39" i="34"/>
  <c r="S40" i="34"/>
  <c r="T39" i="34" s="1"/>
  <c r="T40" i="34" s="1"/>
  <c r="U39" i="34" s="1"/>
  <c r="U40" i="34" s="1"/>
  <c r="V40" i="34" s="1"/>
  <c r="W40" i="34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V39" i="32"/>
  <c r="S40" i="32"/>
  <c r="T39" i="32" s="1"/>
  <c r="T40" i="32" s="1"/>
  <c r="U39" i="32" s="1"/>
  <c r="U40" i="32" s="1"/>
  <c r="V40" i="32" s="1"/>
  <c r="W40" i="32" s="1"/>
  <c r="V39" i="25"/>
  <c r="S40" i="25"/>
  <c r="T39" i="25" s="1"/>
  <c r="T40" i="25" s="1"/>
  <c r="U39" i="25" s="1"/>
  <c r="U40" i="25" s="1"/>
  <c r="V40" i="25" s="1"/>
  <c r="W40" i="25" s="1"/>
  <c r="V39" i="23"/>
  <c r="S40" i="23"/>
  <c r="T39" i="23" s="1"/>
  <c r="T40" i="23" s="1"/>
  <c r="U39" i="23" s="1"/>
  <c r="U40" i="23" s="1"/>
  <c r="V40" i="23" s="1"/>
  <c r="W40" i="23" s="1"/>
  <c r="V39" i="37"/>
  <c r="S40" i="37"/>
  <c r="T39" i="37" s="1"/>
  <c r="T40" i="37" s="1"/>
  <c r="U39" i="37" s="1"/>
  <c r="U40" i="37" s="1"/>
  <c r="V40" i="37" s="1"/>
  <c r="W40" i="37" s="1"/>
  <c r="V39" i="20"/>
  <c r="S40" i="20"/>
  <c r="T39" i="20" s="1"/>
  <c r="T40" i="20" s="1"/>
  <c r="U39" i="20" s="1"/>
  <c r="U40" i="20" s="1"/>
  <c r="V40" i="20" s="1"/>
  <c r="W40" i="20" s="1"/>
  <c r="V39" i="24"/>
  <c r="S40" i="24"/>
  <c r="T39" i="24" s="1"/>
  <c r="T40" i="24" s="1"/>
  <c r="U39" i="24" s="1"/>
  <c r="U40" i="24" s="1"/>
  <c r="V40" i="24" s="1"/>
  <c r="W40" i="24" s="1"/>
  <c r="V39" i="9"/>
  <c r="S40" i="9"/>
  <c r="T39" i="9" s="1"/>
  <c r="T40" i="9" s="1"/>
  <c r="U39" i="9" s="1"/>
  <c r="U40" i="9" s="1"/>
  <c r="V40" i="9" s="1"/>
  <c r="W40" i="9" s="1"/>
  <c r="V39" i="3"/>
  <c r="S40" i="3"/>
  <c r="T39" i="3" s="1"/>
  <c r="T40" i="3" s="1"/>
  <c r="U39" i="3" s="1"/>
  <c r="U40" i="3" s="1"/>
  <c r="V40" i="3" s="1"/>
  <c r="W40" i="3" s="1"/>
  <c r="R40" i="40" l="1"/>
  <c r="S39" i="40"/>
  <c r="S40" i="10"/>
  <c r="T39" i="10" s="1"/>
  <c r="T40" i="10" s="1"/>
  <c r="U39" i="10" s="1"/>
  <c r="U40" i="10" s="1"/>
  <c r="V40" i="10" s="1"/>
  <c r="W40" i="10" s="1"/>
  <c r="V39" i="10"/>
  <c r="S40" i="14"/>
  <c r="T39" i="14" s="1"/>
  <c r="T40" i="14" s="1"/>
  <c r="U39" i="14" s="1"/>
  <c r="U40" i="14" s="1"/>
  <c r="V40" i="14" s="1"/>
  <c r="W40" i="14" s="1"/>
  <c r="V39" i="14"/>
  <c r="R40" i="30"/>
  <c r="S39" i="30"/>
  <c r="V39" i="40" l="1"/>
  <c r="S40" i="40"/>
  <c r="T39" i="40" s="1"/>
  <c r="T40" i="40" s="1"/>
  <c r="U39" i="40" s="1"/>
  <c r="U40" i="40" s="1"/>
  <c r="V40" i="40" s="1"/>
  <c r="W40" i="40" s="1"/>
  <c r="S40" i="30"/>
  <c r="T39" i="30" s="1"/>
  <c r="T40" i="30" s="1"/>
  <c r="U39" i="30" s="1"/>
  <c r="U40" i="30" s="1"/>
  <c r="V40" i="30" s="1"/>
  <c r="W40" i="30" s="1"/>
  <c r="V39" i="30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<sst xmlns="http://schemas.openxmlformats.org/spreadsheetml/2006/main" count="4200" uniqueCount="105">
  <si>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</si>
  <si>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</si>
  <si>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</si>
  <si>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</si>
  <si>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</si>
  <si>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</si>
  <si>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</si>
  <si>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</si>
  <si>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</si>
  <si>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</si>
  <si>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</si>
  <si>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</si>
  <si>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</si>
  <si>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</si>
  <si>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</si>
  <si>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</si>
  <si>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</si>
  <si>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</si>
  <si>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</si>
  <si>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</si>
  <si>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</si>
  <si>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</si>
  <si>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</si>
  <si>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</si>
  <si>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</si>
  <si>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</si>
  <si>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</si>
  <si>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</si>
  <si>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</si>
  <si>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</si>
  <si>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</si>
  <si>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</si>
  <si>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</si>
  <si>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</si>
  <si>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</si>
  <si>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</si>
  <si>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</si>
  <si>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</si>
  <si>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</si>
  <si>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</si>
  <si>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</si>
  <si>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</si>
  <si>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</si>
  <si>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</si>
  <si>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</si>
  <si>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</si>
  <si>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</si>
  <si>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</si>
  <si>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</si>
  <si>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</si>
  <si>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</si>
  <si>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</si>
  <si>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</si>
  <si>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</si>
  <si>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</si>
  <si>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</si>
  <si>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</si>
  <si>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</si>
  <si>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</si>
  <si>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</si>
  <si>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</si>
  <si>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</si>
  <si>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</si>
  <si>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4th Quarter ended 30 June 2025 (Figures Finalised as at 2025/08/08)</t>
  </si>
  <si>
    <t>Eastern Cape: Dr Beyers Naude (EC101) - Table C7 Quarterly Budgeted Cash Flows ( Waste management                                   ) for 4th Quarter ended 30 June 2025 (Figures Finalised as at 2025/08/08)</t>
  </si>
  <si>
    <t>Eastern Cape: Blue Crane Route (EC102) - Table C7 Quarterly Budgeted Cash Flows ( Waste management                                   ) for 4th Quarter ended 30 June 2025 (Figures Finalised as at 2025/08/08)</t>
  </si>
  <si>
    <t>Eastern Cape: Makana (EC104) - Table C7 Quarterly Budgeted Cash Flows ( Waste management                                   ) for 4th Quarter ended 30 June 2025 (Figures Finalised as at 2025/08/08)</t>
  </si>
  <si>
    <t>Eastern Cape: Ndlambe (EC105) - Table C7 Quarterly Budgeted Cash Flows ( Waste management                                   ) for 4th Quarter ended 30 June 2025 (Figures Finalised as at 2025/08/08)</t>
  </si>
  <si>
    <t>Eastern Cape: Sundays River Valley (EC106) - Table C7 Quarterly Budgeted Cash Flows ( Waste management                                   ) for 4th Quarter ended 30 June 2025 (Figures Finalised as at 2025/08/08)</t>
  </si>
  <si>
    <t>Eastern Cape: Kouga (EC108) - Table C7 Quarterly Budgeted Cash Flows ( Waste management                                   ) for 4th Quarter ended 30 June 2025 (Figures Finalised as at 2025/08/08)</t>
  </si>
  <si>
    <t>Eastern Cape: Kou-Kamma (EC109) - Table C7 Quarterly Budgeted Cash Flows ( Waste management                                   ) for 4th Quarter ended 30 June 2025 (Figures Finalised as at 2025/08/08)</t>
  </si>
  <si>
    <t>Eastern Cape: Sarah Baartman (DC10) - Table C7 Quarterly Budgeted Cash Flows ( Waste management                                   ) for 4th Quarter ended 30 June 2025 (Figures Finalised as at 2025/08/08)</t>
  </si>
  <si>
    <t>Eastern Cape: Mbhashe (EC121) - Table C7 Quarterly Budgeted Cash Flows ( Waste management                                   ) for 4th Quarter ended 30 June 2025 (Figures Finalised as at 2025/08/08)</t>
  </si>
  <si>
    <t>Eastern Cape: Mnquma (EC122) - Table C7 Quarterly Budgeted Cash Flows ( Waste management                                   ) for 4th Quarter ended 30 June 2025 (Figures Finalised as at 2025/08/08)</t>
  </si>
  <si>
    <t>Eastern Cape: Great Kei (EC123) - Table C7 Quarterly Budgeted Cash Flows ( Waste management                                   ) for 4th Quarter ended 30 June 2025 (Figures Finalised as at 2025/08/08)</t>
  </si>
  <si>
    <t>Eastern Cape: Amahlathi (EC124) - Table C7 Quarterly Budgeted Cash Flows ( Waste management                                   ) for 4th Quarter ended 30 June 2025 (Figures Finalised as at 2025/08/08)</t>
  </si>
  <si>
    <t>Eastern Cape: Ngqushwa (EC126) - Table C7 Quarterly Budgeted Cash Flows ( Waste management                                   ) for 4th Quarter ended 30 June 2025 (Figures Finalised as at 2025/08/08)</t>
  </si>
  <si>
    <t>Eastern Cape: Raymond Mhlaba (EC129) - Table C7 Quarterly Budgeted Cash Flows ( Waste management                                   ) for 4th Quarter ended 30 June 2025 (Figures Finalised as at 2025/08/08)</t>
  </si>
  <si>
    <t>Eastern Cape: Amathole (DC12) - Table C7 Quarterly Budgeted Cash Flows ( Waste management                                   ) for 4th Quarter ended 30 June 2025 (Figures Finalised as at 2025/08/08)</t>
  </si>
  <si>
    <t>Eastern Cape: Inxuba Yethemba (EC131) - Table C7 Quarterly Budgeted Cash Flows ( Waste management                                   ) for 4th Quarter ended 30 June 2025 (Figures Finalised as at 2025/08/08)</t>
  </si>
  <si>
    <t>Eastern Cape: Intsika Yethu (EC135) - Table C7 Quarterly Budgeted Cash Flows ( Waste management                                   ) for 4th Quarter ended 30 June 2025 (Figures Finalised as at 2025/08/08)</t>
  </si>
  <si>
    <t>Eastern Cape: Emalahleni (EC) (EC136) - Table C7 Quarterly Budgeted Cash Flows ( Waste management                                   ) for 4th Quarter ended 30 June 2025 (Figures Finalised as at 2025/08/08)</t>
  </si>
  <si>
    <t>Eastern Cape: Dr. A.B. Xuma (EC137) - Table C7 Quarterly Budgeted Cash Flows ( Waste management                                   ) for 4th Quarter ended 30 June 2025 (Figures Finalised as at 2025/08/08)</t>
  </si>
  <si>
    <t>Eastern Cape: Sakhisizwe (EC138) - Table C7 Quarterly Budgeted Cash Flows ( Waste management                                   ) for 4th Quarter ended 30 June 2025 (Figures Finalised as at 2025/08/08)</t>
  </si>
  <si>
    <t>Eastern Cape: Enoch Mgijima (EC139) - Table C7 Quarterly Budgeted Cash Flows ( Waste management                                   ) for 4th Quarter ended 30 June 2025 (Figures Finalised as at 2025/08/08)</t>
  </si>
  <si>
    <t>Eastern Cape: Chris Hani (DC13) - Table C7 Quarterly Budgeted Cash Flows ( Waste management                                   ) for 4th Quarter ended 30 June 2025 (Figures Finalised as at 2025/08/08)</t>
  </si>
  <si>
    <t>Eastern Cape: Elundini (EC141) - Table C7 Quarterly Budgeted Cash Flows ( Waste management                                   ) for 4th Quarter ended 30 June 2025 (Figures Finalised as at 2025/08/08)</t>
  </si>
  <si>
    <t>Eastern Cape: Senqu (EC142) - Table C7 Quarterly Budgeted Cash Flows ( Waste management                                   ) for 4th Quarter ended 30 June 2025 (Figures Finalised as at 2025/08/08)</t>
  </si>
  <si>
    <t>Eastern Cape: Walter Sisulu (EC145) - Table C7 Quarterly Budgeted Cash Flows ( Waste management                                   ) for 4th Quarter ended 30 June 2025 (Figures Finalised as at 2025/08/08)</t>
  </si>
  <si>
    <t>Eastern Cape: Joe Gqabi (DC14) - Table C7 Quarterly Budgeted Cash Flows ( Waste management                                   ) for 4th Quarter ended 30 June 2025 (Figures Finalised as at 2025/08/08)</t>
  </si>
  <si>
    <t>Eastern Cape: Ngquza Hills (EC153) - Table C7 Quarterly Budgeted Cash Flows ( Waste management                                   ) for 4th Quarter ended 30 June 2025 (Figures Finalised as at 2025/08/08)</t>
  </si>
  <si>
    <t>Eastern Cape: Port St Johns (EC154) - Table C7 Quarterly Budgeted Cash Flows ( Waste management                                   ) for 4th Quarter ended 30 June 2025 (Figures Finalised as at 2025/08/08)</t>
  </si>
  <si>
    <t>Eastern Cape: Nyandeni (EC155) - Table C7 Quarterly Budgeted Cash Flows ( Waste management                                   ) for 4th Quarter ended 30 June 2025 (Figures Finalised as at 2025/08/08)</t>
  </si>
  <si>
    <t>Eastern Cape: Mhlontlo (EC156) - Table C7 Quarterly Budgeted Cash Flows ( Waste management                                   ) for 4th Quarter ended 30 June 2025 (Figures Finalised as at 2025/08/08)</t>
  </si>
  <si>
    <t>Eastern Cape: King Sabata Dalindyebo (EC157) - Table C7 Quarterly Budgeted Cash Flows ( Waste management                                   ) for 4th Quarter ended 30 June 2025 (Figures Finalised as at 2025/08/08)</t>
  </si>
  <si>
    <t>Eastern Cape: O R Tambo (DC15) - Table C7 Quarterly Budgeted Cash Flows ( Waste management                                   ) for 4th Quarter ended 30 June 2025 (Figures Finalised as at 2025/08/08)</t>
  </si>
  <si>
    <t>Eastern Cape: Matatiele (EC441) - Table C7 Quarterly Budgeted Cash Flows ( Waste management                                   ) for 4th Quarter ended 30 June 2025 (Figures Finalised as at 2025/08/08)</t>
  </si>
  <si>
    <t>Eastern Cape: Umzimvubu (EC442) - Table C7 Quarterly Budgeted Cash Flows ( Waste management                                   ) for 4th Quarter ended 30 June 2025 (Figures Finalised as at 2025/08/08)</t>
  </si>
  <si>
    <t>Eastern Cape: Winnie Madikizela-Mandela (EC443) - Table C7 Quarterly Budgeted Cash Flows ( Waste management                                   ) for 4th Quarter ended 30 June 2025 (Figures Finalised as at 2025/08/08)</t>
  </si>
  <si>
    <t>Eastern Cape: Ntabankulu (EC444) - Table C7 Quarterly Budgeted Cash Flows ( Waste management                                   ) for 4th Quarter ended 30 June 2025 (Figures Finalised as at 2025/08/08)</t>
  </si>
  <si>
    <t>Eastern Cape: Alfred Nzo (DC44) - Table C7 Quarterly Budgeted Cash Flows ( Waste management                                   ) for 4th Quarter ended 30 June 2025 (Figures Finalised as at 2025/08/08)</t>
  </si>
  <si>
    <t>Summary - Table C7 Quarterly Budgeted Cash Flows ( Waste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</si>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</sst>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96300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131815983</v>
      </c>
      <c r="D7" s="18"/>
      <c r="E7" s="19">
        <v>633041242</v>
      </c>
      <c r="F7" s="20">
        <v>732139859</v>
      </c>
      <c r="G7" s="20">
        <v>14158531</v>
      </c>
      <c r="H7" s="20">
        <v>15559516</v>
      </c>
      <c r="I7" s="20">
        <v>18643388</v>
      </c>
      <c r="J7" s="20">
        <v>48361435</v>
      </c>
      <c r="K7" s="20">
        <v>16093337</v>
      </c>
      <c r="L7" s="20">
        <v>14515419</v>
      </c>
      <c r="M7" s="20">
        <v>34557716</v>
      </c>
      <c r="N7" s="20">
        <v>65166472</v>
      </c>
      <c r="O7" s="20">
        <v>13463362</v>
      </c>
      <c r="P7" s="20">
        <v>14514053</v>
      </c>
      <c r="Q7" s="20">
        <v>13455544</v>
      </c>
      <c r="R7" s="20">
        <v>41432959</v>
      </c>
      <c r="S7" s="20">
        <v>12683288</v>
      </c>
      <c r="T7" s="20">
        <v>18623921</v>
      </c>
      <c r="U7" s="20">
        <v>13891751</v>
      </c>
      <c r="V7" s="20">
        <v>45198960</v>
      </c>
      <c r="W7" s="20">
        <v>200159826</v>
      </c>
      <c r="X7" s="20">
        <v>732139851</v>
      </c>
      <c r="Y7" s="20">
        <v>-531980025</v>
      </c>
      <c r="Z7" s="21">
        <v>-72.660984683922095</v>
      </c>
      <c r="AA7" s="22">
        <v>732139859</v>
      </c>
    </row>
    <row r="8" spans="1:27" x14ac:dyDescent="0.25">
      <c r="A8" s="23" t="s">
        <v>36</v>
      </c>
      <c r="B8" s="17" t="s">
        <v>32</v>
      </c>
      <c r="C8" s="18">
        <v>11926198</v>
      </c>
      <c r="D8" s="18"/>
      <c r="E8" s="19">
        <v>24170010</v>
      </c>
      <c r="F8" s="20">
        <v>-28083960</v>
      </c>
      <c r="G8" s="20">
        <v>962013</v>
      </c>
      <c r="H8" s="20">
        <v>991955</v>
      </c>
      <c r="I8" s="20">
        <v>583575</v>
      </c>
      <c r="J8" s="20">
        <v>2537543</v>
      </c>
      <c r="K8" s="20">
        <v>1289935</v>
      </c>
      <c r="L8" s="20">
        <v>952869</v>
      </c>
      <c r="M8" s="20">
        <v>852395</v>
      </c>
      <c r="N8" s="20">
        <v>3095199</v>
      </c>
      <c r="O8" s="20">
        <v>981161</v>
      </c>
      <c r="P8" s="20">
        <v>868355</v>
      </c>
      <c r="Q8" s="20">
        <v>890122</v>
      </c>
      <c r="R8" s="20">
        <v>2739638</v>
      </c>
      <c r="S8" s="20">
        <v>787807</v>
      </c>
      <c r="T8" s="20">
        <v>899894</v>
      </c>
      <c r="U8" s="20">
        <v>806461</v>
      </c>
      <c r="V8" s="20">
        <v>2494162</v>
      </c>
      <c r="W8" s="20">
        <v>10866542</v>
      </c>
      <c r="X8" s="20">
        <v>-28083961</v>
      </c>
      <c r="Y8" s="20">
        <v>38950503</v>
      </c>
      <c r="Z8" s="21">
        <v>-138.69305330540803</v>
      </c>
      <c r="AA8" s="22">
        <v>-28083960</v>
      </c>
    </row>
    <row r="9" spans="1:27" x14ac:dyDescent="0.25">
      <c r="A9" s="23" t="s">
        <v>37</v>
      </c>
      <c r="B9" s="17" t="s">
        <v>6</v>
      </c>
      <c r="C9" s="18">
        <v>149718015</v>
      </c>
      <c r="D9" s="18"/>
      <c r="E9" s="19">
        <v>280488935</v>
      </c>
      <c r="F9" s="20">
        <v>187479305</v>
      </c>
      <c r="G9" s="20">
        <v>33107199</v>
      </c>
      <c r="H9" s="20">
        <v>2070802</v>
      </c>
      <c r="I9" s="20">
        <v>1566810</v>
      </c>
      <c r="J9" s="20">
        <v>36744811</v>
      </c>
      <c r="K9" s="20">
        <v>1716969</v>
      </c>
      <c r="L9" s="20">
        <v>4035017</v>
      </c>
      <c r="M9" s="20">
        <v>18560872</v>
      </c>
      <c r="N9" s="20">
        <v>24312858</v>
      </c>
      <c r="O9" s="20">
        <v>143486</v>
      </c>
      <c r="P9" s="20">
        <v>3185439</v>
      </c>
      <c r="Q9" s="20">
        <v>15854917</v>
      </c>
      <c r="R9" s="20">
        <v>19183842</v>
      </c>
      <c r="S9" s="20">
        <v>244000</v>
      </c>
      <c r="T9" s="20">
        <v>860600</v>
      </c>
      <c r="U9" s="20">
        <v>-491936</v>
      </c>
      <c r="V9" s="20">
        <v>612664</v>
      </c>
      <c r="W9" s="20">
        <v>80854175</v>
      </c>
      <c r="X9" s="20">
        <v>187479310</v>
      </c>
      <c r="Y9" s="20">
        <v>-106625135</v>
      </c>
      <c r="Z9" s="21">
        <v>-56.87301441423056</v>
      </c>
      <c r="AA9" s="22">
        <v>187479305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218000</v>
      </c>
      <c r="F10" s="20">
        <v>1689802</v>
      </c>
      <c r="G10" s="20"/>
      <c r="H10" s="20"/>
      <c r="I10" s="20"/>
      <c r="J10" s="20"/>
      <c r="K10" s="20"/>
      <c r="L10" s="20">
        <v>5192000</v>
      </c>
      <c r="M10" s="20"/>
      <c r="N10" s="20">
        <v>5192000</v>
      </c>
      <c r="O10" s="20"/>
      <c r="P10" s="20"/>
      <c r="Q10" s="20"/>
      <c r="R10" s="20"/>
      <c r="S10" s="20"/>
      <c r="T10" s="20"/>
      <c r="U10" s="20"/>
      <c r="V10" s="20"/>
      <c r="W10" s="20">
        <v>5192000</v>
      </c>
      <c r="X10" s="20">
        <v>1689802</v>
      </c>
      <c r="Y10" s="20">
        <v>3502198</v>
      </c>
      <c r="Z10" s="21">
        <v>207.25493282644948</v>
      </c>
      <c r="AA10" s="22">
        <v>1689802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74836666</v>
      </c>
      <c r="F11" s="20">
        <v>73076227</v>
      </c>
      <c r="G11" s="20"/>
      <c r="H11" s="20"/>
      <c r="I11" s="20">
        <v>-277000</v>
      </c>
      <c r="J11" s="20">
        <v>-277000</v>
      </c>
      <c r="K11" s="20">
        <v>11777</v>
      </c>
      <c r="L11" s="20">
        <v>7662</v>
      </c>
      <c r="M11" s="20">
        <v>1764</v>
      </c>
      <c r="N11" s="20">
        <v>21203</v>
      </c>
      <c r="O11" s="20">
        <v>3342</v>
      </c>
      <c r="P11" s="20">
        <v>20791</v>
      </c>
      <c r="Q11" s="20">
        <v>2742</v>
      </c>
      <c r="R11" s="20">
        <v>26875</v>
      </c>
      <c r="S11" s="20">
        <v>2235</v>
      </c>
      <c r="T11" s="20">
        <v>8726</v>
      </c>
      <c r="U11" s="20">
        <v>7758</v>
      </c>
      <c r="V11" s="20">
        <v>18719</v>
      </c>
      <c r="W11" s="20">
        <v>-210203</v>
      </c>
      <c r="X11" s="20">
        <v>73076227</v>
      </c>
      <c r="Y11" s="20">
        <v>-73286430</v>
      </c>
      <c r="Z11" s="21">
        <v>-100.28764895045828</v>
      </c>
      <c r="AA11" s="22">
        <v>73076227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-96379913</v>
      </c>
      <c r="D14" s="18"/>
      <c r="E14" s="19">
        <v>-1058147862</v>
      </c>
      <c r="F14" s="20">
        <v>-1069683314</v>
      </c>
      <c r="G14" s="20">
        <v>-28747195</v>
      </c>
      <c r="H14" s="20">
        <v>-6171939</v>
      </c>
      <c r="I14" s="20">
        <v>-11156715</v>
      </c>
      <c r="J14" s="20">
        <v>-46075849</v>
      </c>
      <c r="K14" s="20">
        <v>-15906541</v>
      </c>
      <c r="L14" s="20">
        <v>-15239020</v>
      </c>
      <c r="M14" s="20">
        <v>-15153505</v>
      </c>
      <c r="N14" s="20">
        <v>-46299066</v>
      </c>
      <c r="O14" s="20">
        <v>-10898031</v>
      </c>
      <c r="P14" s="20">
        <v>-16989031</v>
      </c>
      <c r="Q14" s="20">
        <v>-12061325</v>
      </c>
      <c r="R14" s="20">
        <v>-39948387</v>
      </c>
      <c r="S14" s="20">
        <v>-15003693</v>
      </c>
      <c r="T14" s="20">
        <v>-14084167</v>
      </c>
      <c r="U14" s="20">
        <v>-18148898</v>
      </c>
      <c r="V14" s="20">
        <v>-47236758</v>
      </c>
      <c r="W14" s="20">
        <v>-179560060</v>
      </c>
      <c r="X14" s="20">
        <v>-1069683314</v>
      </c>
      <c r="Y14" s="20">
        <v>890123254</v>
      </c>
      <c r="Z14" s="21">
        <v>-83.213717775165748</v>
      </c>
      <c r="AA14" s="22">
        <v>-1069683314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-2159742</v>
      </c>
      <c r="F15" s="20">
        <v>-2159742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-2159742</v>
      </c>
      <c r="Y15" s="20">
        <v>2159742</v>
      </c>
      <c r="Z15" s="21">
        <v>-100</v>
      </c>
      <c r="AA15" s="22">
        <v>-2159742</v>
      </c>
    </row>
    <row r="16" spans="1:27" x14ac:dyDescent="0.25">
      <c r="A16" s="23" t="s">
        <v>44</v>
      </c>
      <c r="B16" s="17" t="s">
        <v>6</v>
      </c>
      <c r="C16" s="18">
        <v>-480007</v>
      </c>
      <c r="D16" s="18"/>
      <c r="E16" s="19">
        <v>-6266422</v>
      </c>
      <c r="F16" s="20">
        <v>-2834256</v>
      </c>
      <c r="G16" s="20">
        <v>-78900</v>
      </c>
      <c r="H16" s="20">
        <v>-68620</v>
      </c>
      <c r="I16" s="20">
        <v>-78287</v>
      </c>
      <c r="J16" s="20">
        <v>-225807</v>
      </c>
      <c r="K16" s="20">
        <v>-44460</v>
      </c>
      <c r="L16" s="20">
        <v>-51220</v>
      </c>
      <c r="M16" s="20">
        <v>-83250</v>
      </c>
      <c r="N16" s="20">
        <v>-178930</v>
      </c>
      <c r="O16" s="20">
        <v>-97960</v>
      </c>
      <c r="P16" s="20">
        <v>-45000</v>
      </c>
      <c r="Q16" s="20">
        <v>-61100</v>
      </c>
      <c r="R16" s="20">
        <v>-204060</v>
      </c>
      <c r="S16" s="20">
        <v>-80746</v>
      </c>
      <c r="T16" s="20"/>
      <c r="U16" s="20"/>
      <c r="V16" s="20">
        <v>-80746</v>
      </c>
      <c r="W16" s="20">
        <v>-689543</v>
      </c>
      <c r="X16" s="20">
        <v>-2834256</v>
      </c>
      <c r="Y16" s="20">
        <v>2144713</v>
      </c>
      <c r="Z16" s="21">
        <v>-75.671110866484895</v>
      </c>
      <c r="AA16" s="22">
        <v>-2834256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196696576</v>
      </c>
      <c r="D17" s="26">
        <f>SUM(D6:D16)</f>
        <v>0</v>
      </c>
      <c r="E17" s="27">
        <f t="shared" si="0"/>
        <v>-53819173</v>
      </c>
      <c r="F17" s="28">
        <f t="shared" si="0"/>
        <v>-108376079</v>
      </c>
      <c r="G17" s="28">
        <f t="shared" si="0"/>
        <v>19401648</v>
      </c>
      <c r="H17" s="28">
        <f t="shared" si="0"/>
        <v>12381714</v>
      </c>
      <c r="I17" s="28">
        <f t="shared" si="0"/>
        <v>9281771</v>
      </c>
      <c r="J17" s="28">
        <f t="shared" si="0"/>
        <v>41065133</v>
      </c>
      <c r="K17" s="28">
        <f t="shared" si="0"/>
        <v>3161017</v>
      </c>
      <c r="L17" s="28">
        <f t="shared" si="0"/>
        <v>9412727</v>
      </c>
      <c r="M17" s="28">
        <f t="shared" si="0"/>
        <v>38735992</v>
      </c>
      <c r="N17" s="28">
        <f t="shared" si="0"/>
        <v>51309736</v>
      </c>
      <c r="O17" s="28">
        <f t="shared" si="0"/>
        <v>3595360</v>
      </c>
      <c r="P17" s="28">
        <f t="shared" si="0"/>
        <v>1554607</v>
      </c>
      <c r="Q17" s="28">
        <f t="shared" si="0"/>
        <v>18080900</v>
      </c>
      <c r="R17" s="28">
        <f t="shared" si="0"/>
        <v>23230867</v>
      </c>
      <c r="S17" s="28">
        <f t="shared" si="0"/>
        <v>-1367109</v>
      </c>
      <c r="T17" s="28">
        <f t="shared" si="0"/>
        <v>6308974</v>
      </c>
      <c r="U17" s="28">
        <f t="shared" si="0"/>
        <v>-3934864</v>
      </c>
      <c r="V17" s="28">
        <f t="shared" si="0"/>
        <v>1007001</v>
      </c>
      <c r="W17" s="28">
        <f t="shared" si="0"/>
        <v>116612737</v>
      </c>
      <c r="X17" s="28">
        <f t="shared" si="0"/>
        <v>-108376083</v>
      </c>
      <c r="Y17" s="28">
        <f t="shared" si="0"/>
        <v>224988820</v>
      </c>
      <c r="Z17" s="29">
        <f>+IF(X17&lt;&gt;0,+(Y17/X17)*100,0)</f>
        <v>-207.60006615112673</v>
      </c>
      <c r="AA17" s="30">
        <f>SUM(AA6:AA16)</f>
        <v>-108376079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-31094562</v>
      </c>
      <c r="D26" s="18"/>
      <c r="E26" s="19">
        <v>-64748284</v>
      </c>
      <c r="F26" s="20">
        <v>-75145460</v>
      </c>
      <c r="G26" s="20">
        <v>-5997749</v>
      </c>
      <c r="H26" s="20">
        <v>-5495802</v>
      </c>
      <c r="I26" s="20">
        <v>-1464556</v>
      </c>
      <c r="J26" s="20">
        <v>-12958107</v>
      </c>
      <c r="K26" s="20">
        <v>-534850</v>
      </c>
      <c r="L26" s="20">
        <v>-1665500</v>
      </c>
      <c r="M26" s="20">
        <v>-2114997</v>
      </c>
      <c r="N26" s="20">
        <v>-4315347</v>
      </c>
      <c r="O26" s="20">
        <v>-4470416</v>
      </c>
      <c r="P26" s="20">
        <v>-227048</v>
      </c>
      <c r="Q26" s="20">
        <v>-428100</v>
      </c>
      <c r="R26" s="20">
        <v>-5125564</v>
      </c>
      <c r="S26" s="20">
        <v>-755443</v>
      </c>
      <c r="T26" s="20">
        <v>-3281</v>
      </c>
      <c r="U26" s="20">
        <v>-7247851</v>
      </c>
      <c r="V26" s="20">
        <v>-8006575</v>
      </c>
      <c r="W26" s="20">
        <v>-30405593</v>
      </c>
      <c r="X26" s="20">
        <v>-75145460</v>
      </c>
      <c r="Y26" s="20">
        <v>44739867</v>
      </c>
      <c r="Z26" s="21">
        <v>-59.537684645220082</v>
      </c>
      <c r="AA26" s="22">
        <v>-75145460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-31094562</v>
      </c>
      <c r="D27" s="26">
        <f>SUM(D21:D26)</f>
        <v>0</v>
      </c>
      <c r="E27" s="27">
        <f t="shared" si="1"/>
        <v>-64748284</v>
      </c>
      <c r="F27" s="28">
        <f t="shared" si="1"/>
        <v>-75145460</v>
      </c>
      <c r="G27" s="28">
        <f t="shared" si="1"/>
        <v>-5997749</v>
      </c>
      <c r="H27" s="28">
        <f t="shared" si="1"/>
        <v>-5495802</v>
      </c>
      <c r="I27" s="28">
        <f t="shared" si="1"/>
        <v>-1464556</v>
      </c>
      <c r="J27" s="28">
        <f t="shared" si="1"/>
        <v>-12958107</v>
      </c>
      <c r="K27" s="28">
        <f t="shared" si="1"/>
        <v>-534850</v>
      </c>
      <c r="L27" s="28">
        <f t="shared" si="1"/>
        <v>-1665500</v>
      </c>
      <c r="M27" s="28">
        <f t="shared" si="1"/>
        <v>-2114997</v>
      </c>
      <c r="N27" s="28">
        <f t="shared" si="1"/>
        <v>-4315347</v>
      </c>
      <c r="O27" s="28">
        <f t="shared" si="1"/>
        <v>-4470416</v>
      </c>
      <c r="P27" s="28">
        <f t="shared" si="1"/>
        <v>-227048</v>
      </c>
      <c r="Q27" s="28">
        <f t="shared" si="1"/>
        <v>-428100</v>
      </c>
      <c r="R27" s="28">
        <f t="shared" si="1"/>
        <v>-5125564</v>
      </c>
      <c r="S27" s="28">
        <f t="shared" si="1"/>
        <v>-755443</v>
      </c>
      <c r="T27" s="28">
        <f t="shared" si="1"/>
        <v>-3281</v>
      </c>
      <c r="U27" s="28">
        <f t="shared" si="1"/>
        <v>-7247851</v>
      </c>
      <c r="V27" s="28">
        <f t="shared" si="1"/>
        <v>-8006575</v>
      </c>
      <c r="W27" s="28">
        <f t="shared" si="1"/>
        <v>-30405593</v>
      </c>
      <c r="X27" s="28">
        <f t="shared" si="1"/>
        <v>-75145460</v>
      </c>
      <c r="Y27" s="28">
        <f t="shared" si="1"/>
        <v>44739867</v>
      </c>
      <c r="Z27" s="29">
        <f>+IF(X27&lt;&gt;0,+(Y27/X27)*100,0)</f>
        <v>-59.537684645220082</v>
      </c>
      <c r="AA27" s="30">
        <f>SUM(AA21:AA26)</f>
        <v>-75145460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-1196</v>
      </c>
      <c r="D33" s="18"/>
      <c r="E33" s="19"/>
      <c r="F33" s="20"/>
      <c r="G33" s="20">
        <v>-364</v>
      </c>
      <c r="H33" s="36">
        <v>-454</v>
      </c>
      <c r="I33" s="36"/>
      <c r="J33" s="36">
        <v>-818</v>
      </c>
      <c r="K33" s="20">
        <v>-140</v>
      </c>
      <c r="L33" s="20">
        <v>-24</v>
      </c>
      <c r="M33" s="20">
        <v>-23</v>
      </c>
      <c r="N33" s="20">
        <v>-187</v>
      </c>
      <c r="O33" s="36">
        <v>-788</v>
      </c>
      <c r="P33" s="36">
        <v>-361</v>
      </c>
      <c r="Q33" s="36">
        <v>-175</v>
      </c>
      <c r="R33" s="20">
        <v>-1324</v>
      </c>
      <c r="S33" s="20">
        <v>-124</v>
      </c>
      <c r="T33" s="20">
        <v>-338</v>
      </c>
      <c r="U33" s="20">
        <v>-171</v>
      </c>
      <c r="V33" s="36">
        <v>-633</v>
      </c>
      <c r="W33" s="36">
        <v>-2962</v>
      </c>
      <c r="X33" s="36"/>
      <c r="Y33" s="20">
        <v>-2962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-1196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-364</v>
      </c>
      <c r="H36" s="28">
        <f t="shared" si="2"/>
        <v>-454</v>
      </c>
      <c r="I36" s="28">
        <f t="shared" si="2"/>
        <v>0</v>
      </c>
      <c r="J36" s="28">
        <f t="shared" si="2"/>
        <v>-818</v>
      </c>
      <c r="K36" s="28">
        <f t="shared" si="2"/>
        <v>-140</v>
      </c>
      <c r="L36" s="28">
        <f t="shared" si="2"/>
        <v>-24</v>
      </c>
      <c r="M36" s="28">
        <f t="shared" si="2"/>
        <v>-23</v>
      </c>
      <c r="N36" s="28">
        <f t="shared" si="2"/>
        <v>-187</v>
      </c>
      <c r="O36" s="28">
        <f t="shared" si="2"/>
        <v>-788</v>
      </c>
      <c r="P36" s="28">
        <f t="shared" si="2"/>
        <v>-361</v>
      </c>
      <c r="Q36" s="28">
        <f t="shared" si="2"/>
        <v>-175</v>
      </c>
      <c r="R36" s="28">
        <f t="shared" si="2"/>
        <v>-1324</v>
      </c>
      <c r="S36" s="28">
        <f t="shared" si="2"/>
        <v>-124</v>
      </c>
      <c r="T36" s="28">
        <f t="shared" si="2"/>
        <v>-338</v>
      </c>
      <c r="U36" s="28">
        <f t="shared" si="2"/>
        <v>-171</v>
      </c>
      <c r="V36" s="28">
        <f t="shared" si="2"/>
        <v>-633</v>
      </c>
      <c r="W36" s="28">
        <f t="shared" si="2"/>
        <v>-2962</v>
      </c>
      <c r="X36" s="28">
        <f t="shared" si="2"/>
        <v>0</v>
      </c>
      <c r="Y36" s="28">
        <f t="shared" si="2"/>
        <v>-2962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165600818</v>
      </c>
      <c r="D38" s="32">
        <f>+D17+D27+D36</f>
        <v>0</v>
      </c>
      <c r="E38" s="33">
        <f t="shared" si="3"/>
        <v>-118567457</v>
      </c>
      <c r="F38" s="2">
        <f t="shared" si="3"/>
        <v>-183521539</v>
      </c>
      <c r="G38" s="2">
        <f t="shared" si="3"/>
        <v>13403535</v>
      </c>
      <c r="H38" s="2">
        <f t="shared" si="3"/>
        <v>6885458</v>
      </c>
      <c r="I38" s="2">
        <f t="shared" si="3"/>
        <v>7817215</v>
      </c>
      <c r="J38" s="2">
        <f t="shared" si="3"/>
        <v>28106208</v>
      </c>
      <c r="K38" s="2">
        <f t="shared" si="3"/>
        <v>2626027</v>
      </c>
      <c r="L38" s="2">
        <f t="shared" si="3"/>
        <v>7747203</v>
      </c>
      <c r="M38" s="2">
        <f t="shared" si="3"/>
        <v>36620972</v>
      </c>
      <c r="N38" s="2">
        <f t="shared" si="3"/>
        <v>46994202</v>
      </c>
      <c r="O38" s="2">
        <f t="shared" si="3"/>
        <v>-875844</v>
      </c>
      <c r="P38" s="2">
        <f t="shared" si="3"/>
        <v>1327198</v>
      </c>
      <c r="Q38" s="2">
        <f t="shared" si="3"/>
        <v>17652625</v>
      </c>
      <c r="R38" s="2">
        <f t="shared" si="3"/>
        <v>18103979</v>
      </c>
      <c r="S38" s="2">
        <f t="shared" si="3"/>
        <v>-2122676</v>
      </c>
      <c r="T38" s="2">
        <f t="shared" si="3"/>
        <v>6305355</v>
      </c>
      <c r="U38" s="2">
        <f t="shared" si="3"/>
        <v>-11182886</v>
      </c>
      <c r="V38" s="2">
        <f t="shared" si="3"/>
        <v>-7000207</v>
      </c>
      <c r="W38" s="2">
        <f t="shared" si="3"/>
        <v>86204182</v>
      </c>
      <c r="X38" s="2">
        <f t="shared" si="3"/>
        <v>-183521543</v>
      </c>
      <c r="Y38" s="2">
        <f t="shared" si="3"/>
        <v>269725725</v>
      </c>
      <c r="Z38" s="34">
        <f>+IF(X38&lt;&gt;0,+(Y38/X38)*100,0)</f>
        <v>-146.97224129158505</v>
      </c>
      <c r="AA38" s="35">
        <f>+AA17+AA27+AA36</f>
        <v>-183521539</v>
      </c>
    </row>
    <row r="39" spans="1:27" x14ac:dyDescent="0.25">
      <c r="A39" s="23" t="s">
        <v>60</v>
      </c>
      <c r="B39" s="17"/>
      <c r="C39" s="32">
        <v>97367631</v>
      </c>
      <c r="D39" s="32"/>
      <c r="E39" s="33">
        <v>124350433</v>
      </c>
      <c r="F39" s="2">
        <v>66815678</v>
      </c>
      <c r="G39" s="2">
        <v>187221068</v>
      </c>
      <c r="H39" s="2">
        <f>+G40+H60</f>
        <v>143137011</v>
      </c>
      <c r="I39" s="2">
        <f>+H40+I60</f>
        <v>150022529</v>
      </c>
      <c r="J39" s="2">
        <f>+G39</f>
        <v>187221068</v>
      </c>
      <c r="K39" s="2">
        <f>+I40+K60</f>
        <v>157839744</v>
      </c>
      <c r="L39" s="2">
        <f>+K40+L60</f>
        <v>160465771</v>
      </c>
      <c r="M39" s="2">
        <f>+L40+M60</f>
        <v>168212974</v>
      </c>
      <c r="N39" s="2">
        <f>+K39</f>
        <v>157839744</v>
      </c>
      <c r="O39" s="2">
        <f>+M40+O60</f>
        <v>204833946</v>
      </c>
      <c r="P39" s="2">
        <f>+O40+P60</f>
        <v>203958102</v>
      </c>
      <c r="Q39" s="2">
        <f>+P40+Q60</f>
        <v>205285300</v>
      </c>
      <c r="R39" s="2">
        <f>+O39</f>
        <v>204833946</v>
      </c>
      <c r="S39" s="2">
        <f>+Q40+S60</f>
        <v>222937925</v>
      </c>
      <c r="T39" s="2">
        <f>+S40+T60</f>
        <v>220815249</v>
      </c>
      <c r="U39" s="2">
        <f>+T40+U60</f>
        <v>227120604</v>
      </c>
      <c r="V39" s="2">
        <f>+S39</f>
        <v>222937925</v>
      </c>
      <c r="W39" s="2">
        <f>+G39</f>
        <v>187221068</v>
      </c>
      <c r="X39" s="2">
        <v>66815623</v>
      </c>
      <c r="Y39" s="2">
        <f>+W39-X39</f>
        <v>120405445</v>
      </c>
      <c r="Z39" s="34">
        <f>+IF(X39&lt;&gt;0,+(Y39/X39)*100,0)</f>
        <v>180.20552618359932</v>
      </c>
      <c r="AA39" s="35">
        <v>66815678</v>
      </c>
    </row>
    <row r="40" spans="1:27" x14ac:dyDescent="0.25">
      <c r="A40" s="41" t="s">
        <v>62</v>
      </c>
      <c r="B40" s="42" t="s">
        <v>61</v>
      </c>
      <c r="C40" s="43">
        <f>+C38+C39</f>
        <v>262968449</v>
      </c>
      <c r="D40" s="43">
        <f t="shared" ref="D40:AA40" si="4">+D38+D39</f>
        <v>0</v>
      </c>
      <c r="E40" s="44">
        <f t="shared" si="4"/>
        <v>5782976</v>
      </c>
      <c r="F40" s="45">
        <f t="shared" si="4"/>
        <v>-116705861</v>
      </c>
      <c r="G40" s="45">
        <f t="shared" si="4"/>
        <v>200624603</v>
      </c>
      <c r="H40" s="45">
        <f t="shared" si="4"/>
        <v>150022469</v>
      </c>
      <c r="I40" s="45">
        <f t="shared" si="4"/>
        <v>157839744</v>
      </c>
      <c r="J40" s="45">
        <f>+I40</f>
        <v>157839744</v>
      </c>
      <c r="K40" s="45">
        <f t="shared" si="4"/>
        <v>160465771</v>
      </c>
      <c r="L40" s="45">
        <f t="shared" si="4"/>
        <v>168212974</v>
      </c>
      <c r="M40" s="45">
        <f t="shared" si="4"/>
        <v>204833946</v>
      </c>
      <c r="N40" s="45">
        <f>+M40</f>
        <v>204833946</v>
      </c>
      <c r="O40" s="45">
        <f t="shared" si="4"/>
        <v>203958102</v>
      </c>
      <c r="P40" s="45">
        <f t="shared" si="4"/>
        <v>205285300</v>
      </c>
      <c r="Q40" s="45">
        <f t="shared" si="4"/>
        <v>222937925</v>
      </c>
      <c r="R40" s="45">
        <f>+Q40</f>
        <v>222937925</v>
      </c>
      <c r="S40" s="45">
        <f t="shared" si="4"/>
        <v>220815249</v>
      </c>
      <c r="T40" s="45">
        <f t="shared" si="4"/>
        <v>227120604</v>
      </c>
      <c r="U40" s="45">
        <f t="shared" si="4"/>
        <v>215937718</v>
      </c>
      <c r="V40" s="45">
        <f>+U40</f>
        <v>215937718</v>
      </c>
      <c r="W40" s="45">
        <f>+V40</f>
        <v>215937718</v>
      </c>
      <c r="X40" s="45">
        <f t="shared" si="4"/>
        <v>-116705920</v>
      </c>
      <c r="Y40" s="45">
        <f t="shared" si="4"/>
        <v>390131170</v>
      </c>
      <c r="Z40" s="46">
        <f>+IF(X40&lt;&gt;0,+(Y40/X40)*100,0)</f>
        <v>-334.28567291187971</v>
      </c>
      <c r="AA40" s="47">
        <f t="shared" si="4"/>
        <v>-116705861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187221068</v>
      </c>
      <c r="H60">
        <v>-57487592</v>
      </c>
      <c r="I60">
        <v>60</v>
      </c>
      <c r="J60">
        <v>187221068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330538630</v>
      </c>
      <c r="F7" s="20">
        <v>330538630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330538630</v>
      </c>
      <c r="Y7" s="20">
        <v>-330538630</v>
      </c>
      <c r="Z7" s="21">
        <v>-100</v>
      </c>
      <c r="AA7" s="22">
        <v>330538630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10243870</v>
      </c>
      <c r="F8" s="20">
        <v>10243870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10243870</v>
      </c>
      <c r="Y8" s="20">
        <v>-10243870</v>
      </c>
      <c r="Z8" s="21">
        <v>-100</v>
      </c>
      <c r="AA8" s="22">
        <v>10243870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91754000</v>
      </c>
      <c r="F9" s="20">
        <v>91754000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91754000</v>
      </c>
      <c r="Y9" s="20">
        <v>-91754000</v>
      </c>
      <c r="Z9" s="21">
        <v>-100</v>
      </c>
      <c r="AA9" s="22">
        <v>91754000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70591160</v>
      </c>
      <c r="F11" s="20">
        <v>70591160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70591160</v>
      </c>
      <c r="Y11" s="20">
        <v>-70591160</v>
      </c>
      <c r="Z11" s="21">
        <v>-100</v>
      </c>
      <c r="AA11" s="22">
        <v>70591160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-290421</v>
      </c>
      <c r="D14" s="18"/>
      <c r="E14" s="19">
        <v>-426410800</v>
      </c>
      <c r="F14" s="20">
        <v>-426410800</v>
      </c>
      <c r="G14" s="20"/>
      <c r="H14" s="20">
        <v>290421</v>
      </c>
      <c r="I14" s="20"/>
      <c r="J14" s="20">
        <v>290421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290421</v>
      </c>
      <c r="X14" s="20">
        <v>-426410800</v>
      </c>
      <c r="Y14" s="20">
        <v>426701221</v>
      </c>
      <c r="Z14" s="21">
        <v>-100.06810826555051</v>
      </c>
      <c r="AA14" s="22">
        <v>-426410800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-290421</v>
      </c>
      <c r="D17" s="26">
        <f>SUM(D6:D16)</f>
        <v>0</v>
      </c>
      <c r="E17" s="27">
        <f t="shared" si="0"/>
        <v>76716860</v>
      </c>
      <c r="F17" s="28">
        <f t="shared" si="0"/>
        <v>76716860</v>
      </c>
      <c r="G17" s="28">
        <f t="shared" si="0"/>
        <v>0</v>
      </c>
      <c r="H17" s="28">
        <f t="shared" si="0"/>
        <v>290421</v>
      </c>
      <c r="I17" s="28">
        <f t="shared" si="0"/>
        <v>0</v>
      </c>
      <c r="J17" s="28">
        <f t="shared" si="0"/>
        <v>290421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290421</v>
      </c>
      <c r="X17" s="28">
        <f t="shared" si="0"/>
        <v>76716860</v>
      </c>
      <c r="Y17" s="28">
        <f t="shared" si="0"/>
        <v>-76426439</v>
      </c>
      <c r="Z17" s="29">
        <f>+IF(X17&lt;&gt;0,+(Y17/X17)*100,0)</f>
        <v>-99.621437842998262</v>
      </c>
      <c r="AA17" s="30">
        <f>SUM(AA6:AA16)</f>
        <v>76716860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-290421</v>
      </c>
      <c r="D38" s="32">
        <f>+D17+D27+D36</f>
        <v>0</v>
      </c>
      <c r="E38" s="33">
        <f t="shared" si="3"/>
        <v>76716860</v>
      </c>
      <c r="F38" s="2">
        <f t="shared" si="3"/>
        <v>76716860</v>
      </c>
      <c r="G38" s="2">
        <f t="shared" si="3"/>
        <v>0</v>
      </c>
      <c r="H38" s="2">
        <f t="shared" si="3"/>
        <v>290421</v>
      </c>
      <c r="I38" s="2">
        <f t="shared" si="3"/>
        <v>0</v>
      </c>
      <c r="J38" s="2">
        <f t="shared" si="3"/>
        <v>290421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290421</v>
      </c>
      <c r="X38" s="2">
        <f t="shared" si="3"/>
        <v>76716860</v>
      </c>
      <c r="Y38" s="2">
        <f t="shared" si="3"/>
        <v>-76426439</v>
      </c>
      <c r="Z38" s="34">
        <f>+IF(X38&lt;&gt;0,+(Y38/X38)*100,0)</f>
        <v>-99.621437842998262</v>
      </c>
      <c r="AA38" s="35">
        <f>+AA17+AA27+AA36</f>
        <v>76716860</v>
      </c>
    </row>
    <row r="39" spans="1:27" x14ac:dyDescent="0.25">
      <c r="A39" s="23" t="s">
        <v>60</v>
      </c>
      <c r="B39" s="17"/>
      <c r="C39" s="32">
        <v>60</v>
      </c>
      <c r="D39" s="32"/>
      <c r="E39" s="33"/>
      <c r="F39" s="2">
        <v>60</v>
      </c>
      <c r="G39" s="2"/>
      <c r="H39" s="2">
        <f>+G40+H60</f>
        <v>0</v>
      </c>
      <c r="I39" s="2">
        <f>+H40+I60</f>
        <v>290481</v>
      </c>
      <c r="J39" s="2">
        <f>+G39</f>
        <v>0</v>
      </c>
      <c r="K39" s="2">
        <f>+I40+K60</f>
        <v>290481</v>
      </c>
      <c r="L39" s="2">
        <f>+K40+L60</f>
        <v>290481</v>
      </c>
      <c r="M39" s="2">
        <f>+L40+M60</f>
        <v>290481</v>
      </c>
      <c r="N39" s="2">
        <f>+K39</f>
        <v>290481</v>
      </c>
      <c r="O39" s="2">
        <f>+M40+O60</f>
        <v>290481</v>
      </c>
      <c r="P39" s="2">
        <f>+O40+P60</f>
        <v>290481</v>
      </c>
      <c r="Q39" s="2">
        <f>+P40+Q60</f>
        <v>290481</v>
      </c>
      <c r="R39" s="2">
        <f>+O39</f>
        <v>290481</v>
      </c>
      <c r="S39" s="2">
        <f>+Q40+S60</f>
        <v>290481</v>
      </c>
      <c r="T39" s="2">
        <f>+S40+T60</f>
        <v>290481</v>
      </c>
      <c r="U39" s="2">
        <f>+T40+U60</f>
        <v>290481</v>
      </c>
      <c r="V39" s="2">
        <f>+S39</f>
        <v>290481</v>
      </c>
      <c r="W39" s="2">
        <f>+G39</f>
        <v>0</v>
      </c>
      <c r="X39" s="2">
        <v>5</v>
      </c>
      <c r="Y39" s="2">
        <f>+W39-X39</f>
        <v>-5</v>
      </c>
      <c r="Z39" s="34">
        <f>+IF(X39&lt;&gt;0,+(Y39/X39)*100,0)</f>
        <v>-100</v>
      </c>
      <c r="AA39" s="35">
        <v>60</v>
      </c>
    </row>
    <row r="40" spans="1:27" x14ac:dyDescent="0.25">
      <c r="A40" s="41" t="s">
        <v>62</v>
      </c>
      <c r="B40" s="42" t="s">
        <v>61</v>
      </c>
      <c r="C40" s="43">
        <f>+C38+C39</f>
        <v>-290361</v>
      </c>
      <c r="D40" s="43">
        <f t="shared" ref="D40:AA40" si="4">+D38+D39</f>
        <v>0</v>
      </c>
      <c r="E40" s="44">
        <f t="shared" si="4"/>
        <v>76716860</v>
      </c>
      <c r="F40" s="45">
        <f t="shared" si="4"/>
        <v>76716920</v>
      </c>
      <c r="G40" s="45">
        <f t="shared" si="4"/>
        <v>0</v>
      </c>
      <c r="H40" s="45">
        <f t="shared" si="4"/>
        <v>290421</v>
      </c>
      <c r="I40" s="45">
        <f t="shared" si="4"/>
        <v>290481</v>
      </c>
      <c r="J40" s="45">
        <f>+I40</f>
        <v>290481</v>
      </c>
      <c r="K40" s="45">
        <f t="shared" si="4"/>
        <v>290481</v>
      </c>
      <c r="L40" s="45">
        <f t="shared" si="4"/>
        <v>290481</v>
      </c>
      <c r="M40" s="45">
        <f t="shared" si="4"/>
        <v>290481</v>
      </c>
      <c r="N40" s="45">
        <f>+M40</f>
        <v>290481</v>
      </c>
      <c r="O40" s="45">
        <f t="shared" si="4"/>
        <v>290481</v>
      </c>
      <c r="P40" s="45">
        <f t="shared" si="4"/>
        <v>290481</v>
      </c>
      <c r="Q40" s="45">
        <f t="shared" si="4"/>
        <v>290481</v>
      </c>
      <c r="R40" s="45">
        <f>+Q40</f>
        <v>290481</v>
      </c>
      <c r="S40" s="45">
        <f t="shared" si="4"/>
        <v>290481</v>
      </c>
      <c r="T40" s="45">
        <f t="shared" si="4"/>
        <v>290481</v>
      </c>
      <c r="U40" s="45">
        <f t="shared" si="4"/>
        <v>290481</v>
      </c>
      <c r="V40" s="45">
        <f>+U40</f>
        <v>290481</v>
      </c>
      <c r="W40" s="45">
        <f>+V40</f>
        <v>290481</v>
      </c>
      <c r="X40" s="45">
        <f t="shared" si="4"/>
        <v>76716865</v>
      </c>
      <c r="Y40" s="45">
        <f t="shared" si="4"/>
        <v>-76426444</v>
      </c>
      <c r="Z40" s="46">
        <f>+IF(X40&lt;&gt;0,+(Y40/X40)*100,0)</f>
        <v>-99.621437867670949</v>
      </c>
      <c r="AA40" s="47">
        <f t="shared" si="4"/>
        <v>76716920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12816</v>
      </c>
      <c r="D7" s="18"/>
      <c r="E7" s="19">
        <v>45915039</v>
      </c>
      <c r="F7" s="20">
        <v>46660857</v>
      </c>
      <c r="G7" s="20">
        <v>473</v>
      </c>
      <c r="H7" s="20">
        <v>1539</v>
      </c>
      <c r="I7" s="20">
        <v>1302</v>
      </c>
      <c r="J7" s="20">
        <v>3314</v>
      </c>
      <c r="K7" s="20">
        <v>1065</v>
      </c>
      <c r="L7" s="20">
        <v>2870</v>
      </c>
      <c r="M7" s="20">
        <v>1894</v>
      </c>
      <c r="N7" s="20">
        <v>5829</v>
      </c>
      <c r="O7" s="20">
        <v>1065</v>
      </c>
      <c r="P7" s="20">
        <v>592</v>
      </c>
      <c r="Q7" s="20">
        <v>3255</v>
      </c>
      <c r="R7" s="20">
        <v>4912</v>
      </c>
      <c r="S7" s="20">
        <v>828</v>
      </c>
      <c r="T7" s="20">
        <v>473</v>
      </c>
      <c r="U7" s="20"/>
      <c r="V7" s="20">
        <v>1301</v>
      </c>
      <c r="W7" s="20">
        <v>15356</v>
      </c>
      <c r="X7" s="20">
        <v>46660857</v>
      </c>
      <c r="Y7" s="20">
        <v>-46645501</v>
      </c>
      <c r="Z7" s="21">
        <v>-99.967090188677844</v>
      </c>
      <c r="AA7" s="22">
        <v>46660857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-7085022</v>
      </c>
      <c r="D14" s="18"/>
      <c r="E14" s="19">
        <v>-22108471</v>
      </c>
      <c r="F14" s="20">
        <v>-26642313</v>
      </c>
      <c r="G14" s="20">
        <v>-2400894</v>
      </c>
      <c r="H14" s="20">
        <v>-160356</v>
      </c>
      <c r="I14" s="20">
        <v>145553</v>
      </c>
      <c r="J14" s="20">
        <v>-2415697</v>
      </c>
      <c r="K14" s="20">
        <v>-358454</v>
      </c>
      <c r="L14" s="20">
        <v>-11269</v>
      </c>
      <c r="M14" s="20">
        <v>-18963</v>
      </c>
      <c r="N14" s="20">
        <v>-388686</v>
      </c>
      <c r="O14" s="20">
        <v>-337820</v>
      </c>
      <c r="P14" s="20">
        <v>-1172146</v>
      </c>
      <c r="Q14" s="20">
        <v>-63934</v>
      </c>
      <c r="R14" s="20">
        <v>-1573900</v>
      </c>
      <c r="S14" s="20">
        <v>-252670</v>
      </c>
      <c r="T14" s="20">
        <v>-464182</v>
      </c>
      <c r="U14" s="20"/>
      <c r="V14" s="20">
        <v>-716852</v>
      </c>
      <c r="W14" s="20">
        <v>-5095135</v>
      </c>
      <c r="X14" s="20">
        <v>-26642313</v>
      </c>
      <c r="Y14" s="20">
        <v>21547178</v>
      </c>
      <c r="Z14" s="21">
        <v>-80.875778315493847</v>
      </c>
      <c r="AA14" s="22">
        <v>-26642313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-7072206</v>
      </c>
      <c r="D17" s="26">
        <f>SUM(D6:D16)</f>
        <v>0</v>
      </c>
      <c r="E17" s="27">
        <f t="shared" si="0"/>
        <v>23806568</v>
      </c>
      <c r="F17" s="28">
        <f t="shared" si="0"/>
        <v>20018544</v>
      </c>
      <c r="G17" s="28">
        <f t="shared" si="0"/>
        <v>-2400421</v>
      </c>
      <c r="H17" s="28">
        <f t="shared" si="0"/>
        <v>-158817</v>
      </c>
      <c r="I17" s="28">
        <f t="shared" si="0"/>
        <v>146855</v>
      </c>
      <c r="J17" s="28">
        <f t="shared" si="0"/>
        <v>-2412383</v>
      </c>
      <c r="K17" s="28">
        <f t="shared" si="0"/>
        <v>-357389</v>
      </c>
      <c r="L17" s="28">
        <f t="shared" si="0"/>
        <v>-8399</v>
      </c>
      <c r="M17" s="28">
        <f t="shared" si="0"/>
        <v>-17069</v>
      </c>
      <c r="N17" s="28">
        <f t="shared" si="0"/>
        <v>-382857</v>
      </c>
      <c r="O17" s="28">
        <f t="shared" si="0"/>
        <v>-336755</v>
      </c>
      <c r="P17" s="28">
        <f t="shared" si="0"/>
        <v>-1171554</v>
      </c>
      <c r="Q17" s="28">
        <f t="shared" si="0"/>
        <v>-60679</v>
      </c>
      <c r="R17" s="28">
        <f t="shared" si="0"/>
        <v>-1568988</v>
      </c>
      <c r="S17" s="28">
        <f t="shared" si="0"/>
        <v>-251842</v>
      </c>
      <c r="T17" s="28">
        <f t="shared" si="0"/>
        <v>-463709</v>
      </c>
      <c r="U17" s="28">
        <f t="shared" si="0"/>
        <v>0</v>
      </c>
      <c r="V17" s="28">
        <f t="shared" si="0"/>
        <v>-715551</v>
      </c>
      <c r="W17" s="28">
        <f t="shared" si="0"/>
        <v>-5079779</v>
      </c>
      <c r="X17" s="28">
        <f t="shared" si="0"/>
        <v>20018544</v>
      </c>
      <c r="Y17" s="28">
        <f t="shared" si="0"/>
        <v>-25098323</v>
      </c>
      <c r="Z17" s="29">
        <f>+IF(X17&lt;&gt;0,+(Y17/X17)*100,0)</f>
        <v>-125.37536695975491</v>
      </c>
      <c r="AA17" s="30">
        <f>SUM(AA6:AA16)</f>
        <v>20018544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3121092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3121092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-3951114</v>
      </c>
      <c r="D38" s="32">
        <f>+D17+D27+D36</f>
        <v>0</v>
      </c>
      <c r="E38" s="33">
        <f t="shared" si="3"/>
        <v>23806568</v>
      </c>
      <c r="F38" s="2">
        <f t="shared" si="3"/>
        <v>20018544</v>
      </c>
      <c r="G38" s="2">
        <f t="shared" si="3"/>
        <v>-2400421</v>
      </c>
      <c r="H38" s="2">
        <f t="shared" si="3"/>
        <v>-158817</v>
      </c>
      <c r="I38" s="2">
        <f t="shared" si="3"/>
        <v>146855</v>
      </c>
      <c r="J38" s="2">
        <f t="shared" si="3"/>
        <v>-2412383</v>
      </c>
      <c r="K38" s="2">
        <f t="shared" si="3"/>
        <v>-357389</v>
      </c>
      <c r="L38" s="2">
        <f t="shared" si="3"/>
        <v>-8399</v>
      </c>
      <c r="M38" s="2">
        <f t="shared" si="3"/>
        <v>-17069</v>
      </c>
      <c r="N38" s="2">
        <f t="shared" si="3"/>
        <v>-382857</v>
      </c>
      <c r="O38" s="2">
        <f t="shared" si="3"/>
        <v>-336755</v>
      </c>
      <c r="P38" s="2">
        <f t="shared" si="3"/>
        <v>-1171554</v>
      </c>
      <c r="Q38" s="2">
        <f t="shared" si="3"/>
        <v>-60679</v>
      </c>
      <c r="R38" s="2">
        <f t="shared" si="3"/>
        <v>-1568988</v>
      </c>
      <c r="S38" s="2">
        <f t="shared" si="3"/>
        <v>-251842</v>
      </c>
      <c r="T38" s="2">
        <f t="shared" si="3"/>
        <v>-463709</v>
      </c>
      <c r="U38" s="2">
        <f t="shared" si="3"/>
        <v>0</v>
      </c>
      <c r="V38" s="2">
        <f t="shared" si="3"/>
        <v>-715551</v>
      </c>
      <c r="W38" s="2">
        <f t="shared" si="3"/>
        <v>-5079779</v>
      </c>
      <c r="X38" s="2">
        <f t="shared" si="3"/>
        <v>20018544</v>
      </c>
      <c r="Y38" s="2">
        <f t="shared" si="3"/>
        <v>-25098323</v>
      </c>
      <c r="Z38" s="34">
        <f>+IF(X38&lt;&gt;0,+(Y38/X38)*100,0)</f>
        <v>-125.37536695975491</v>
      </c>
      <c r="AA38" s="35">
        <f>+AA17+AA27+AA36</f>
        <v>20018544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-2400421</v>
      </c>
      <c r="I39" s="2">
        <f>+H40+I60</f>
        <v>-2559238</v>
      </c>
      <c r="J39" s="2">
        <f>+G39</f>
        <v>0</v>
      </c>
      <c r="K39" s="2">
        <f>+I40+K60</f>
        <v>-2412383</v>
      </c>
      <c r="L39" s="2">
        <f>+K40+L60</f>
        <v>-2769772</v>
      </c>
      <c r="M39" s="2">
        <f>+L40+M60</f>
        <v>-2778171</v>
      </c>
      <c r="N39" s="2">
        <f>+K39</f>
        <v>-2412383</v>
      </c>
      <c r="O39" s="2">
        <f>+M40+O60</f>
        <v>-2795240</v>
      </c>
      <c r="P39" s="2">
        <f>+O40+P60</f>
        <v>-3131995</v>
      </c>
      <c r="Q39" s="2">
        <f>+P40+Q60</f>
        <v>-4303549</v>
      </c>
      <c r="R39" s="2">
        <f>+O39</f>
        <v>-2795240</v>
      </c>
      <c r="S39" s="2">
        <f>+Q40+S60</f>
        <v>-4364228</v>
      </c>
      <c r="T39" s="2">
        <f>+S40+T60</f>
        <v>-4616070</v>
      </c>
      <c r="U39" s="2">
        <f>+T40+U60</f>
        <v>-5079779</v>
      </c>
      <c r="V39" s="2">
        <f>+S39</f>
        <v>-4364228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-3951114</v>
      </c>
      <c r="D40" s="43">
        <f t="shared" ref="D40:AA40" si="4">+D38+D39</f>
        <v>0</v>
      </c>
      <c r="E40" s="44">
        <f t="shared" si="4"/>
        <v>23806568</v>
      </c>
      <c r="F40" s="45">
        <f t="shared" si="4"/>
        <v>20018544</v>
      </c>
      <c r="G40" s="45">
        <f t="shared" si="4"/>
        <v>-2400421</v>
      </c>
      <c r="H40" s="45">
        <f t="shared" si="4"/>
        <v>-2559238</v>
      </c>
      <c r="I40" s="45">
        <f t="shared" si="4"/>
        <v>-2412383</v>
      </c>
      <c r="J40" s="45">
        <f>+I40</f>
        <v>-2412383</v>
      </c>
      <c r="K40" s="45">
        <f t="shared" si="4"/>
        <v>-2769772</v>
      </c>
      <c r="L40" s="45">
        <f t="shared" si="4"/>
        <v>-2778171</v>
      </c>
      <c r="M40" s="45">
        <f t="shared" si="4"/>
        <v>-2795240</v>
      </c>
      <c r="N40" s="45">
        <f>+M40</f>
        <v>-2795240</v>
      </c>
      <c r="O40" s="45">
        <f t="shared" si="4"/>
        <v>-3131995</v>
      </c>
      <c r="P40" s="45">
        <f t="shared" si="4"/>
        <v>-4303549</v>
      </c>
      <c r="Q40" s="45">
        <f t="shared" si="4"/>
        <v>-4364228</v>
      </c>
      <c r="R40" s="45">
        <f>+Q40</f>
        <v>-4364228</v>
      </c>
      <c r="S40" s="45">
        <f t="shared" si="4"/>
        <v>-4616070</v>
      </c>
      <c r="T40" s="45">
        <f t="shared" si="4"/>
        <v>-5079779</v>
      </c>
      <c r="U40" s="45">
        <f t="shared" si="4"/>
        <v>-5079779</v>
      </c>
      <c r="V40" s="45">
        <f>+U40</f>
        <v>-5079779</v>
      </c>
      <c r="W40" s="45">
        <f>+V40</f>
        <v>-5079779</v>
      </c>
      <c r="X40" s="45">
        <f t="shared" si="4"/>
        <v>20018544</v>
      </c>
      <c r="Y40" s="45">
        <f t="shared" si="4"/>
        <v>-25098323</v>
      </c>
      <c r="Z40" s="46">
        <f>+IF(X40&lt;&gt;0,+(Y40/X40)*100,0)</f>
        <v>-125.37536695975491</v>
      </c>
      <c r="AA40" s="47">
        <f t="shared" si="4"/>
        <v>20018544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8518886</v>
      </c>
      <c r="F9" s="20">
        <v>8518886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8518886</v>
      </c>
      <c r="Y9" s="20">
        <v>-8518886</v>
      </c>
      <c r="Z9" s="21">
        <v>-100</v>
      </c>
      <c r="AA9" s="22">
        <v>8518886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-424907</v>
      </c>
      <c r="D14" s="18"/>
      <c r="E14" s="19"/>
      <c r="F14" s="20"/>
      <c r="G14" s="20"/>
      <c r="H14" s="20">
        <v>-32879</v>
      </c>
      <c r="I14" s="20">
        <v>-38126</v>
      </c>
      <c r="J14" s="20">
        <v>-71005</v>
      </c>
      <c r="K14" s="20">
        <v>-95149</v>
      </c>
      <c r="L14" s="20"/>
      <c r="M14" s="20">
        <v>-19811</v>
      </c>
      <c r="N14" s="20">
        <v>-114960</v>
      </c>
      <c r="O14" s="20">
        <v>-1870</v>
      </c>
      <c r="P14" s="20">
        <v>-15973</v>
      </c>
      <c r="Q14" s="20">
        <v>-27177</v>
      </c>
      <c r="R14" s="20">
        <v>-45020</v>
      </c>
      <c r="S14" s="20">
        <v>-18047</v>
      </c>
      <c r="T14" s="20">
        <v>-54598</v>
      </c>
      <c r="U14" s="20">
        <v>-239769</v>
      </c>
      <c r="V14" s="20">
        <v>-312414</v>
      </c>
      <c r="W14" s="20">
        <v>-543399</v>
      </c>
      <c r="X14" s="20"/>
      <c r="Y14" s="20">
        <v>-543399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-424907</v>
      </c>
      <c r="D17" s="26">
        <f>SUM(D6:D16)</f>
        <v>0</v>
      </c>
      <c r="E17" s="27">
        <f t="shared" si="0"/>
        <v>8518886</v>
      </c>
      <c r="F17" s="28">
        <f t="shared" si="0"/>
        <v>8518886</v>
      </c>
      <c r="G17" s="28">
        <f t="shared" si="0"/>
        <v>0</v>
      </c>
      <c r="H17" s="28">
        <f t="shared" si="0"/>
        <v>-32879</v>
      </c>
      <c r="I17" s="28">
        <f t="shared" si="0"/>
        <v>-38126</v>
      </c>
      <c r="J17" s="28">
        <f t="shared" si="0"/>
        <v>-71005</v>
      </c>
      <c r="K17" s="28">
        <f t="shared" si="0"/>
        <v>-95149</v>
      </c>
      <c r="L17" s="28">
        <f t="shared" si="0"/>
        <v>0</v>
      </c>
      <c r="M17" s="28">
        <f t="shared" si="0"/>
        <v>-19811</v>
      </c>
      <c r="N17" s="28">
        <f t="shared" si="0"/>
        <v>-114960</v>
      </c>
      <c r="O17" s="28">
        <f t="shared" si="0"/>
        <v>-1870</v>
      </c>
      <c r="P17" s="28">
        <f t="shared" si="0"/>
        <v>-15973</v>
      </c>
      <c r="Q17" s="28">
        <f t="shared" si="0"/>
        <v>-27177</v>
      </c>
      <c r="R17" s="28">
        <f t="shared" si="0"/>
        <v>-45020</v>
      </c>
      <c r="S17" s="28">
        <f t="shared" si="0"/>
        <v>-18047</v>
      </c>
      <c r="T17" s="28">
        <f t="shared" si="0"/>
        <v>-54598</v>
      </c>
      <c r="U17" s="28">
        <f t="shared" si="0"/>
        <v>-239769</v>
      </c>
      <c r="V17" s="28">
        <f t="shared" si="0"/>
        <v>-312414</v>
      </c>
      <c r="W17" s="28">
        <f t="shared" si="0"/>
        <v>-543399</v>
      </c>
      <c r="X17" s="28">
        <f t="shared" si="0"/>
        <v>8518886</v>
      </c>
      <c r="Y17" s="28">
        <f t="shared" si="0"/>
        <v>-9062285</v>
      </c>
      <c r="Z17" s="29">
        <f>+IF(X17&lt;&gt;0,+(Y17/X17)*100,0)</f>
        <v>-106.37875656511898</v>
      </c>
      <c r="AA17" s="30">
        <f>SUM(AA6:AA16)</f>
        <v>8518886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-3268815</v>
      </c>
      <c r="D26" s="18"/>
      <c r="E26" s="19">
        <v>-2338303</v>
      </c>
      <c r="F26" s="20">
        <v>-840953</v>
      </c>
      <c r="G26" s="20"/>
      <c r="H26" s="20">
        <v>-344345</v>
      </c>
      <c r="I26" s="20"/>
      <c r="J26" s="20">
        <v>-344345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-92000</v>
      </c>
      <c r="V26" s="20">
        <v>-92000</v>
      </c>
      <c r="W26" s="20">
        <v>-436345</v>
      </c>
      <c r="X26" s="20">
        <v>-840953</v>
      </c>
      <c r="Y26" s="20">
        <v>404608</v>
      </c>
      <c r="Z26" s="21">
        <v>-48.113033665377259</v>
      </c>
      <c r="AA26" s="22">
        <v>-840953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-3268815</v>
      </c>
      <c r="D27" s="26">
        <f>SUM(D21:D26)</f>
        <v>0</v>
      </c>
      <c r="E27" s="27">
        <f t="shared" si="1"/>
        <v>-2338303</v>
      </c>
      <c r="F27" s="28">
        <f t="shared" si="1"/>
        <v>-840953</v>
      </c>
      <c r="G27" s="28">
        <f t="shared" si="1"/>
        <v>0</v>
      </c>
      <c r="H27" s="28">
        <f t="shared" si="1"/>
        <v>-344345</v>
      </c>
      <c r="I27" s="28">
        <f t="shared" si="1"/>
        <v>0</v>
      </c>
      <c r="J27" s="28">
        <f t="shared" si="1"/>
        <v>-344345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-92000</v>
      </c>
      <c r="V27" s="28">
        <f t="shared" si="1"/>
        <v>-92000</v>
      </c>
      <c r="W27" s="28">
        <f t="shared" si="1"/>
        <v>-436345</v>
      </c>
      <c r="X27" s="28">
        <f t="shared" si="1"/>
        <v>-840953</v>
      </c>
      <c r="Y27" s="28">
        <f t="shared" si="1"/>
        <v>404608</v>
      </c>
      <c r="Z27" s="29">
        <f>+IF(X27&lt;&gt;0,+(Y27/X27)*100,0)</f>
        <v>-48.113033665377259</v>
      </c>
      <c r="AA27" s="30">
        <f>SUM(AA21:AA26)</f>
        <v>-840953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-3693722</v>
      </c>
      <c r="D38" s="32">
        <f>+D17+D27+D36</f>
        <v>0</v>
      </c>
      <c r="E38" s="33">
        <f t="shared" si="3"/>
        <v>6180583</v>
      </c>
      <c r="F38" s="2">
        <f t="shared" si="3"/>
        <v>7677933</v>
      </c>
      <c r="G38" s="2">
        <f t="shared" si="3"/>
        <v>0</v>
      </c>
      <c r="H38" s="2">
        <f t="shared" si="3"/>
        <v>-377224</v>
      </c>
      <c r="I38" s="2">
        <f t="shared" si="3"/>
        <v>-38126</v>
      </c>
      <c r="J38" s="2">
        <f t="shared" si="3"/>
        <v>-415350</v>
      </c>
      <c r="K38" s="2">
        <f t="shared" si="3"/>
        <v>-95149</v>
      </c>
      <c r="L38" s="2">
        <f t="shared" si="3"/>
        <v>0</v>
      </c>
      <c r="M38" s="2">
        <f t="shared" si="3"/>
        <v>-19811</v>
      </c>
      <c r="N38" s="2">
        <f t="shared" si="3"/>
        <v>-114960</v>
      </c>
      <c r="O38" s="2">
        <f t="shared" si="3"/>
        <v>-1870</v>
      </c>
      <c r="P38" s="2">
        <f t="shared" si="3"/>
        <v>-15973</v>
      </c>
      <c r="Q38" s="2">
        <f t="shared" si="3"/>
        <v>-27177</v>
      </c>
      <c r="R38" s="2">
        <f t="shared" si="3"/>
        <v>-45020</v>
      </c>
      <c r="S38" s="2">
        <f t="shared" si="3"/>
        <v>-18047</v>
      </c>
      <c r="T38" s="2">
        <f t="shared" si="3"/>
        <v>-54598</v>
      </c>
      <c r="U38" s="2">
        <f t="shared" si="3"/>
        <v>-331769</v>
      </c>
      <c r="V38" s="2">
        <f t="shared" si="3"/>
        <v>-404414</v>
      </c>
      <c r="W38" s="2">
        <f t="shared" si="3"/>
        <v>-979744</v>
      </c>
      <c r="X38" s="2">
        <f t="shared" si="3"/>
        <v>7677933</v>
      </c>
      <c r="Y38" s="2">
        <f t="shared" si="3"/>
        <v>-8657677</v>
      </c>
      <c r="Z38" s="34">
        <f>+IF(X38&lt;&gt;0,+(Y38/X38)*100,0)</f>
        <v>-112.76051770704434</v>
      </c>
      <c r="AA38" s="35">
        <f>+AA17+AA27+AA36</f>
        <v>7677933</v>
      </c>
    </row>
    <row r="39" spans="1:27" x14ac:dyDescent="0.25">
      <c r="A39" s="23" t="s">
        <v>60</v>
      </c>
      <c r="B39" s="17"/>
      <c r="C39" s="32">
        <v>-871991</v>
      </c>
      <c r="D39" s="32"/>
      <c r="E39" s="33"/>
      <c r="F39" s="2"/>
      <c r="G39" s="2"/>
      <c r="H39" s="2">
        <f>+G40+H60</f>
        <v>-4673974</v>
      </c>
      <c r="I39" s="2">
        <f>+H40+I60</f>
        <v>-5051198</v>
      </c>
      <c r="J39" s="2">
        <f>+G39</f>
        <v>0</v>
      </c>
      <c r="K39" s="2">
        <f>+I40+K60</f>
        <v>-5089324</v>
      </c>
      <c r="L39" s="2">
        <f>+K40+L60</f>
        <v>-5184473</v>
      </c>
      <c r="M39" s="2">
        <f>+L40+M60</f>
        <v>-5184473</v>
      </c>
      <c r="N39" s="2">
        <f>+K39</f>
        <v>-5089324</v>
      </c>
      <c r="O39" s="2">
        <f>+M40+O60</f>
        <v>-5204284</v>
      </c>
      <c r="P39" s="2">
        <f>+O40+P60</f>
        <v>-5206154</v>
      </c>
      <c r="Q39" s="2">
        <f>+P40+Q60</f>
        <v>-5222127</v>
      </c>
      <c r="R39" s="2">
        <f>+O39</f>
        <v>-5204284</v>
      </c>
      <c r="S39" s="2">
        <f>+Q40+S60</f>
        <v>-5249304</v>
      </c>
      <c r="T39" s="2">
        <f>+S40+T60</f>
        <v>-5267351</v>
      </c>
      <c r="U39" s="2">
        <f>+T40+U60</f>
        <v>-5321949</v>
      </c>
      <c r="V39" s="2">
        <f>+S39</f>
        <v>-5249304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-4565713</v>
      </c>
      <c r="D40" s="43">
        <f t="shared" ref="D40:AA40" si="4">+D38+D39</f>
        <v>0</v>
      </c>
      <c r="E40" s="44">
        <f t="shared" si="4"/>
        <v>6180583</v>
      </c>
      <c r="F40" s="45">
        <f t="shared" si="4"/>
        <v>7677933</v>
      </c>
      <c r="G40" s="45">
        <f t="shared" si="4"/>
        <v>0</v>
      </c>
      <c r="H40" s="45">
        <f t="shared" si="4"/>
        <v>-5051198</v>
      </c>
      <c r="I40" s="45">
        <f t="shared" si="4"/>
        <v>-5089324</v>
      </c>
      <c r="J40" s="45">
        <f>+I40</f>
        <v>-5089324</v>
      </c>
      <c r="K40" s="45">
        <f t="shared" si="4"/>
        <v>-5184473</v>
      </c>
      <c r="L40" s="45">
        <f t="shared" si="4"/>
        <v>-5184473</v>
      </c>
      <c r="M40" s="45">
        <f t="shared" si="4"/>
        <v>-5204284</v>
      </c>
      <c r="N40" s="45">
        <f>+M40</f>
        <v>-5204284</v>
      </c>
      <c r="O40" s="45">
        <f t="shared" si="4"/>
        <v>-5206154</v>
      </c>
      <c r="P40" s="45">
        <f t="shared" si="4"/>
        <v>-5222127</v>
      </c>
      <c r="Q40" s="45">
        <f t="shared" si="4"/>
        <v>-5249304</v>
      </c>
      <c r="R40" s="45">
        <f>+Q40</f>
        <v>-5249304</v>
      </c>
      <c r="S40" s="45">
        <f t="shared" si="4"/>
        <v>-5267351</v>
      </c>
      <c r="T40" s="45">
        <f t="shared" si="4"/>
        <v>-5321949</v>
      </c>
      <c r="U40" s="45">
        <f t="shared" si="4"/>
        <v>-5653718</v>
      </c>
      <c r="V40" s="45">
        <f>+U40</f>
        <v>-5653718</v>
      </c>
      <c r="W40" s="45">
        <f>+V40</f>
        <v>-5653718</v>
      </c>
      <c r="X40" s="45">
        <f t="shared" si="4"/>
        <v>7677933</v>
      </c>
      <c r="Y40" s="45">
        <f t="shared" si="4"/>
        <v>-8657677</v>
      </c>
      <c r="Z40" s="46">
        <f>+IF(X40&lt;&gt;0,+(Y40/X40)*100,0)</f>
        <v>-112.76051770704434</v>
      </c>
      <c r="AA40" s="47">
        <f t="shared" si="4"/>
        <v>7677933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-4673974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7921048</v>
      </c>
      <c r="D9" s="18"/>
      <c r="E9" s="19"/>
      <c r="F9" s="20"/>
      <c r="G9" s="20">
        <v>4333223</v>
      </c>
      <c r="H9" s="20"/>
      <c r="I9" s="20"/>
      <c r="J9" s="20">
        <v>4333223</v>
      </c>
      <c r="K9" s="20"/>
      <c r="L9" s="20"/>
      <c r="M9" s="20">
        <v>3466627</v>
      </c>
      <c r="N9" s="20">
        <v>3466627</v>
      </c>
      <c r="O9" s="20"/>
      <c r="P9" s="20"/>
      <c r="Q9" s="20">
        <v>2599950</v>
      </c>
      <c r="R9" s="20">
        <v>2599950</v>
      </c>
      <c r="S9" s="20"/>
      <c r="T9" s="20"/>
      <c r="U9" s="20"/>
      <c r="V9" s="20"/>
      <c r="W9" s="20">
        <v>10399800</v>
      </c>
      <c r="X9" s="20"/>
      <c r="Y9" s="20">
        <v>10399800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-680714</v>
      </c>
      <c r="D14" s="18"/>
      <c r="E14" s="19">
        <v>-48</v>
      </c>
      <c r="F14" s="20">
        <v>-48</v>
      </c>
      <c r="G14" s="20">
        <v>-41999</v>
      </c>
      <c r="H14" s="20">
        <v>-43866</v>
      </c>
      <c r="I14" s="20"/>
      <c r="J14" s="20">
        <v>-85865</v>
      </c>
      <c r="K14" s="20">
        <v>-58267</v>
      </c>
      <c r="L14" s="20">
        <v>-159668</v>
      </c>
      <c r="M14" s="20">
        <v>-21275</v>
      </c>
      <c r="N14" s="20">
        <v>-239210</v>
      </c>
      <c r="O14" s="20">
        <v>-2695</v>
      </c>
      <c r="P14" s="20">
        <v>-3515051</v>
      </c>
      <c r="Q14" s="20">
        <v>-158601</v>
      </c>
      <c r="R14" s="20">
        <v>-3676347</v>
      </c>
      <c r="S14" s="20">
        <v>-155101</v>
      </c>
      <c r="T14" s="20">
        <v>-587402</v>
      </c>
      <c r="U14" s="20"/>
      <c r="V14" s="20">
        <v>-742503</v>
      </c>
      <c r="W14" s="20">
        <v>-4743925</v>
      </c>
      <c r="X14" s="20">
        <v>-48</v>
      </c>
      <c r="Y14" s="20">
        <v>-4743877</v>
      </c>
      <c r="Z14" s="21">
        <v>9883077.0833333321</v>
      </c>
      <c r="AA14" s="22">
        <v>-48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7240334</v>
      </c>
      <c r="D17" s="26">
        <f>SUM(D6:D16)</f>
        <v>0</v>
      </c>
      <c r="E17" s="27">
        <f t="shared" si="0"/>
        <v>-48</v>
      </c>
      <c r="F17" s="28">
        <f t="shared" si="0"/>
        <v>-48</v>
      </c>
      <c r="G17" s="28">
        <f t="shared" si="0"/>
        <v>4291224</v>
      </c>
      <c r="H17" s="28">
        <f t="shared" si="0"/>
        <v>-43866</v>
      </c>
      <c r="I17" s="28">
        <f t="shared" si="0"/>
        <v>0</v>
      </c>
      <c r="J17" s="28">
        <f t="shared" si="0"/>
        <v>4247358</v>
      </c>
      <c r="K17" s="28">
        <f t="shared" si="0"/>
        <v>-58267</v>
      </c>
      <c r="L17" s="28">
        <f t="shared" si="0"/>
        <v>-159668</v>
      </c>
      <c r="M17" s="28">
        <f t="shared" si="0"/>
        <v>3445352</v>
      </c>
      <c r="N17" s="28">
        <f t="shared" si="0"/>
        <v>3227417</v>
      </c>
      <c r="O17" s="28">
        <f t="shared" si="0"/>
        <v>-2695</v>
      </c>
      <c r="P17" s="28">
        <f t="shared" si="0"/>
        <v>-3515051</v>
      </c>
      <c r="Q17" s="28">
        <f t="shared" si="0"/>
        <v>2441349</v>
      </c>
      <c r="R17" s="28">
        <f t="shared" si="0"/>
        <v>-1076397</v>
      </c>
      <c r="S17" s="28">
        <f t="shared" si="0"/>
        <v>-155101</v>
      </c>
      <c r="T17" s="28">
        <f t="shared" si="0"/>
        <v>-587402</v>
      </c>
      <c r="U17" s="28">
        <f t="shared" si="0"/>
        <v>0</v>
      </c>
      <c r="V17" s="28">
        <f t="shared" si="0"/>
        <v>-742503</v>
      </c>
      <c r="W17" s="28">
        <f t="shared" si="0"/>
        <v>5655875</v>
      </c>
      <c r="X17" s="28">
        <f t="shared" si="0"/>
        <v>-48</v>
      </c>
      <c r="Y17" s="28">
        <f t="shared" si="0"/>
        <v>5655923</v>
      </c>
      <c r="Z17" s="29">
        <f>+IF(X17&lt;&gt;0,+(Y17/X17)*100,0)</f>
        <v>-11783172.916666668</v>
      </c>
      <c r="AA17" s="30">
        <f>SUM(AA6:AA16)</f>
        <v>-48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-2408937</v>
      </c>
      <c r="D26" s="18"/>
      <c r="E26" s="19">
        <v>-106188</v>
      </c>
      <c r="F26" s="20">
        <v>-106188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-295</v>
      </c>
      <c r="T26" s="20"/>
      <c r="U26" s="20"/>
      <c r="V26" s="20">
        <v>-295</v>
      </c>
      <c r="W26" s="20">
        <v>-295</v>
      </c>
      <c r="X26" s="20">
        <v>-106188</v>
      </c>
      <c r="Y26" s="20">
        <v>105893</v>
      </c>
      <c r="Z26" s="21">
        <v>-99.722190831355704</v>
      </c>
      <c r="AA26" s="22">
        <v>-106188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-2408937</v>
      </c>
      <c r="D27" s="26">
        <f>SUM(D21:D26)</f>
        <v>0</v>
      </c>
      <c r="E27" s="27">
        <f t="shared" si="1"/>
        <v>-106188</v>
      </c>
      <c r="F27" s="28">
        <f t="shared" si="1"/>
        <v>-106188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-295</v>
      </c>
      <c r="T27" s="28">
        <f t="shared" si="1"/>
        <v>0</v>
      </c>
      <c r="U27" s="28">
        <f t="shared" si="1"/>
        <v>0</v>
      </c>
      <c r="V27" s="28">
        <f t="shared" si="1"/>
        <v>-295</v>
      </c>
      <c r="W27" s="28">
        <f t="shared" si="1"/>
        <v>-295</v>
      </c>
      <c r="X27" s="28">
        <f t="shared" si="1"/>
        <v>-106188</v>
      </c>
      <c r="Y27" s="28">
        <f t="shared" si="1"/>
        <v>105893</v>
      </c>
      <c r="Z27" s="29">
        <f>+IF(X27&lt;&gt;0,+(Y27/X27)*100,0)</f>
        <v>-99.722190831355704</v>
      </c>
      <c r="AA27" s="30">
        <f>SUM(AA21:AA26)</f>
        <v>-106188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4831397</v>
      </c>
      <c r="D38" s="32">
        <f>+D17+D27+D36</f>
        <v>0</v>
      </c>
      <c r="E38" s="33">
        <f t="shared" si="3"/>
        <v>-106236</v>
      </c>
      <c r="F38" s="2">
        <f t="shared" si="3"/>
        <v>-106236</v>
      </c>
      <c r="G38" s="2">
        <f t="shared" si="3"/>
        <v>4291224</v>
      </c>
      <c r="H38" s="2">
        <f t="shared" si="3"/>
        <v>-43866</v>
      </c>
      <c r="I38" s="2">
        <f t="shared" si="3"/>
        <v>0</v>
      </c>
      <c r="J38" s="2">
        <f t="shared" si="3"/>
        <v>4247358</v>
      </c>
      <c r="K38" s="2">
        <f t="shared" si="3"/>
        <v>-58267</v>
      </c>
      <c r="L38" s="2">
        <f t="shared" si="3"/>
        <v>-159668</v>
      </c>
      <c r="M38" s="2">
        <f t="shared" si="3"/>
        <v>3445352</v>
      </c>
      <c r="N38" s="2">
        <f t="shared" si="3"/>
        <v>3227417</v>
      </c>
      <c r="O38" s="2">
        <f t="shared" si="3"/>
        <v>-2695</v>
      </c>
      <c r="P38" s="2">
        <f t="shared" si="3"/>
        <v>-3515051</v>
      </c>
      <c r="Q38" s="2">
        <f t="shared" si="3"/>
        <v>2441349</v>
      </c>
      <c r="R38" s="2">
        <f t="shared" si="3"/>
        <v>-1076397</v>
      </c>
      <c r="S38" s="2">
        <f t="shared" si="3"/>
        <v>-155396</v>
      </c>
      <c r="T38" s="2">
        <f t="shared" si="3"/>
        <v>-587402</v>
      </c>
      <c r="U38" s="2">
        <f t="shared" si="3"/>
        <v>0</v>
      </c>
      <c r="V38" s="2">
        <f t="shared" si="3"/>
        <v>-742798</v>
      </c>
      <c r="W38" s="2">
        <f t="shared" si="3"/>
        <v>5655580</v>
      </c>
      <c r="X38" s="2">
        <f t="shared" si="3"/>
        <v>-106236</v>
      </c>
      <c r="Y38" s="2">
        <f t="shared" si="3"/>
        <v>5761816</v>
      </c>
      <c r="Z38" s="34">
        <f>+IF(X38&lt;&gt;0,+(Y38/X38)*100,0)</f>
        <v>-5423.6002861553525</v>
      </c>
      <c r="AA38" s="35">
        <f>+AA17+AA27+AA36</f>
        <v>-106236</v>
      </c>
    </row>
    <row r="39" spans="1:27" x14ac:dyDescent="0.25">
      <c r="A39" s="23" t="s">
        <v>60</v>
      </c>
      <c r="B39" s="17"/>
      <c r="C39" s="32">
        <v>71851589</v>
      </c>
      <c r="D39" s="32"/>
      <c r="E39" s="33">
        <v>71851589</v>
      </c>
      <c r="F39" s="2">
        <v>84523615</v>
      </c>
      <c r="G39" s="2">
        <v>84523614</v>
      </c>
      <c r="H39" s="2">
        <f>+G40+H60</f>
        <v>88814838</v>
      </c>
      <c r="I39" s="2">
        <f>+H40+I60</f>
        <v>88770972</v>
      </c>
      <c r="J39" s="2">
        <f>+G39</f>
        <v>84523614</v>
      </c>
      <c r="K39" s="2">
        <f>+I40+K60</f>
        <v>88770972</v>
      </c>
      <c r="L39" s="2">
        <f>+K40+L60</f>
        <v>88712705</v>
      </c>
      <c r="M39" s="2">
        <f>+L40+M60</f>
        <v>88553037</v>
      </c>
      <c r="N39" s="2">
        <f>+K39</f>
        <v>88770972</v>
      </c>
      <c r="O39" s="2">
        <f>+M40+O60</f>
        <v>91998389</v>
      </c>
      <c r="P39" s="2">
        <f>+O40+P60</f>
        <v>91995694</v>
      </c>
      <c r="Q39" s="2">
        <f>+P40+Q60</f>
        <v>88480643</v>
      </c>
      <c r="R39" s="2">
        <f>+O39</f>
        <v>91998389</v>
      </c>
      <c r="S39" s="2">
        <f>+Q40+S60</f>
        <v>90921992</v>
      </c>
      <c r="T39" s="2">
        <f>+S40+T60</f>
        <v>90766596</v>
      </c>
      <c r="U39" s="2">
        <f>+T40+U60</f>
        <v>90179194</v>
      </c>
      <c r="V39" s="2">
        <f>+S39</f>
        <v>90921992</v>
      </c>
      <c r="W39" s="2">
        <f>+G39</f>
        <v>84523614</v>
      </c>
      <c r="X39" s="2">
        <v>84523615</v>
      </c>
      <c r="Y39" s="2">
        <f>+W39-X39</f>
        <v>-1</v>
      </c>
      <c r="Z39" s="34">
        <f>+IF(X39&lt;&gt;0,+(Y39/X39)*100,0)</f>
        <v>-1.1831013143486587E-6</v>
      </c>
      <c r="AA39" s="35">
        <v>84523615</v>
      </c>
    </row>
    <row r="40" spans="1:27" x14ac:dyDescent="0.25">
      <c r="A40" s="41" t="s">
        <v>62</v>
      </c>
      <c r="B40" s="42" t="s">
        <v>61</v>
      </c>
      <c r="C40" s="43">
        <f>+C38+C39</f>
        <v>76682986</v>
      </c>
      <c r="D40" s="43">
        <f t="shared" ref="D40:AA40" si="4">+D38+D39</f>
        <v>0</v>
      </c>
      <c r="E40" s="44">
        <f t="shared" si="4"/>
        <v>71745353</v>
      </c>
      <c r="F40" s="45">
        <f t="shared" si="4"/>
        <v>84417379</v>
      </c>
      <c r="G40" s="45">
        <f t="shared" si="4"/>
        <v>88814838</v>
      </c>
      <c r="H40" s="45">
        <f t="shared" si="4"/>
        <v>88770972</v>
      </c>
      <c r="I40" s="45">
        <f t="shared" si="4"/>
        <v>88770972</v>
      </c>
      <c r="J40" s="45">
        <f>+I40</f>
        <v>88770972</v>
      </c>
      <c r="K40" s="45">
        <f t="shared" si="4"/>
        <v>88712705</v>
      </c>
      <c r="L40" s="45">
        <f t="shared" si="4"/>
        <v>88553037</v>
      </c>
      <c r="M40" s="45">
        <f t="shared" si="4"/>
        <v>91998389</v>
      </c>
      <c r="N40" s="45">
        <f>+M40</f>
        <v>91998389</v>
      </c>
      <c r="O40" s="45">
        <f t="shared" si="4"/>
        <v>91995694</v>
      </c>
      <c r="P40" s="45">
        <f t="shared" si="4"/>
        <v>88480643</v>
      </c>
      <c r="Q40" s="45">
        <f t="shared" si="4"/>
        <v>90921992</v>
      </c>
      <c r="R40" s="45">
        <f>+Q40</f>
        <v>90921992</v>
      </c>
      <c r="S40" s="45">
        <f t="shared" si="4"/>
        <v>90766596</v>
      </c>
      <c r="T40" s="45">
        <f t="shared" si="4"/>
        <v>90179194</v>
      </c>
      <c r="U40" s="45">
        <f t="shared" si="4"/>
        <v>90179194</v>
      </c>
      <c r="V40" s="45">
        <f>+U40</f>
        <v>90179194</v>
      </c>
      <c r="W40" s="45">
        <f>+V40</f>
        <v>90179194</v>
      </c>
      <c r="X40" s="45">
        <f t="shared" si="4"/>
        <v>84417379</v>
      </c>
      <c r="Y40" s="45">
        <f t="shared" si="4"/>
        <v>5761815</v>
      </c>
      <c r="Z40" s="46">
        <f>+IF(X40&lt;&gt;0,+(Y40/X40)*100,0)</f>
        <v>6.8253895918753891</v>
      </c>
      <c r="AA40" s="47">
        <f t="shared" si="4"/>
        <v>84417379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84523614</v>
      </c>
      <c r="J60">
        <v>84523614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17148380</v>
      </c>
      <c r="D7" s="18"/>
      <c r="E7" s="19">
        <v>27349833</v>
      </c>
      <c r="F7" s="20">
        <v>27349833</v>
      </c>
      <c r="G7" s="20">
        <v>1761773</v>
      </c>
      <c r="H7" s="20">
        <v>1983797</v>
      </c>
      <c r="I7" s="20">
        <v>1113705</v>
      </c>
      <c r="J7" s="20">
        <v>4859275</v>
      </c>
      <c r="K7" s="20">
        <v>2695922</v>
      </c>
      <c r="L7" s="20">
        <v>1845135</v>
      </c>
      <c r="M7" s="20">
        <v>1736860</v>
      </c>
      <c r="N7" s="20">
        <v>6277917</v>
      </c>
      <c r="O7" s="20">
        <v>1889136</v>
      </c>
      <c r="P7" s="20">
        <v>1865752</v>
      </c>
      <c r="Q7" s="20">
        <v>1854386</v>
      </c>
      <c r="R7" s="20">
        <v>5609274</v>
      </c>
      <c r="S7" s="20">
        <v>1811216</v>
      </c>
      <c r="T7" s="20">
        <v>1880380</v>
      </c>
      <c r="U7" s="20">
        <v>1922973</v>
      </c>
      <c r="V7" s="20">
        <v>5614569</v>
      </c>
      <c r="W7" s="20">
        <v>22361035</v>
      </c>
      <c r="X7" s="20">
        <v>27349833</v>
      </c>
      <c r="Y7" s="20">
        <v>-4988798</v>
      </c>
      <c r="Z7" s="21">
        <v>-18.240689074774242</v>
      </c>
      <c r="AA7" s="22">
        <v>27349833</v>
      </c>
    </row>
    <row r="8" spans="1:27" x14ac:dyDescent="0.25">
      <c r="A8" s="23" t="s">
        <v>36</v>
      </c>
      <c r="B8" s="17" t="s">
        <v>32</v>
      </c>
      <c r="C8" s="18">
        <v>4894805</v>
      </c>
      <c r="D8" s="18"/>
      <c r="E8" s="19">
        <v>3176421</v>
      </c>
      <c r="F8" s="20">
        <v>2985277</v>
      </c>
      <c r="G8" s="20">
        <v>491746</v>
      </c>
      <c r="H8" s="20">
        <v>498814</v>
      </c>
      <c r="I8" s="20">
        <v>294953</v>
      </c>
      <c r="J8" s="20">
        <v>1285513</v>
      </c>
      <c r="K8" s="20">
        <v>670956</v>
      </c>
      <c r="L8" s="20">
        <v>448746</v>
      </c>
      <c r="M8" s="20">
        <v>424891</v>
      </c>
      <c r="N8" s="20">
        <v>1544593</v>
      </c>
      <c r="O8" s="20">
        <v>449298</v>
      </c>
      <c r="P8" s="20">
        <v>457503</v>
      </c>
      <c r="Q8" s="20">
        <v>440947</v>
      </c>
      <c r="R8" s="20">
        <v>1347748</v>
      </c>
      <c r="S8" s="20">
        <v>431561</v>
      </c>
      <c r="T8" s="20">
        <v>434616</v>
      </c>
      <c r="U8" s="20">
        <v>480322</v>
      </c>
      <c r="V8" s="20">
        <v>1346499</v>
      </c>
      <c r="W8" s="20">
        <v>5524353</v>
      </c>
      <c r="X8" s="20">
        <v>2985277</v>
      </c>
      <c r="Y8" s="20">
        <v>2539076</v>
      </c>
      <c r="Z8" s="21">
        <v>85.053279812895084</v>
      </c>
      <c r="AA8" s="22">
        <v>2985277</v>
      </c>
    </row>
    <row r="9" spans="1:27" x14ac:dyDescent="0.25">
      <c r="A9" s="23" t="s">
        <v>37</v>
      </c>
      <c r="B9" s="17" t="s">
        <v>6</v>
      </c>
      <c r="C9" s="18">
        <v>5899162</v>
      </c>
      <c r="D9" s="18"/>
      <c r="E9" s="19">
        <v>14676378</v>
      </c>
      <c r="F9" s="20">
        <v>14676378</v>
      </c>
      <c r="G9" s="20">
        <v>5818541</v>
      </c>
      <c r="H9" s="20">
        <v>226</v>
      </c>
      <c r="I9" s="20">
        <v>118</v>
      </c>
      <c r="J9" s="20">
        <v>5818885</v>
      </c>
      <c r="K9" s="20">
        <v>856</v>
      </c>
      <c r="L9" s="20">
        <v>1000</v>
      </c>
      <c r="M9" s="20">
        <v>5061605</v>
      </c>
      <c r="N9" s="20">
        <v>5063461</v>
      </c>
      <c r="O9" s="20">
        <v>355</v>
      </c>
      <c r="P9" s="20">
        <v>796</v>
      </c>
      <c r="Q9" s="20">
        <v>3796232</v>
      </c>
      <c r="R9" s="20">
        <v>3797383</v>
      </c>
      <c r="S9" s="20"/>
      <c r="T9" s="20"/>
      <c r="U9" s="20">
        <v>500</v>
      </c>
      <c r="V9" s="20">
        <v>500</v>
      </c>
      <c r="W9" s="20">
        <v>14680229</v>
      </c>
      <c r="X9" s="20">
        <v>14676378</v>
      </c>
      <c r="Y9" s="20">
        <v>3851</v>
      </c>
      <c r="Z9" s="21">
        <v>2.6239444091723445E-2</v>
      </c>
      <c r="AA9" s="22">
        <v>14676378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488683</v>
      </c>
      <c r="F11" s="20">
        <v>488685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488685</v>
      </c>
      <c r="Y11" s="20">
        <v>-488685</v>
      </c>
      <c r="Z11" s="21">
        <v>-100</v>
      </c>
      <c r="AA11" s="22">
        <v>488685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-11466018</v>
      </c>
      <c r="D14" s="18"/>
      <c r="E14" s="19">
        <v>-32971164</v>
      </c>
      <c r="F14" s="20">
        <v>-32953685</v>
      </c>
      <c r="G14" s="20">
        <v>-934012</v>
      </c>
      <c r="H14" s="20">
        <v>-927147</v>
      </c>
      <c r="I14" s="20">
        <v>-639389</v>
      </c>
      <c r="J14" s="20">
        <v>-2500548</v>
      </c>
      <c r="K14" s="20">
        <v>-590980</v>
      </c>
      <c r="L14" s="20">
        <v>-844034</v>
      </c>
      <c r="M14" s="20">
        <v>-1416730</v>
      </c>
      <c r="N14" s="20">
        <v>-2851744</v>
      </c>
      <c r="O14" s="20">
        <v>-1060408</v>
      </c>
      <c r="P14" s="20">
        <v>-1386325</v>
      </c>
      <c r="Q14" s="20">
        <v>-141097</v>
      </c>
      <c r="R14" s="20">
        <v>-2587830</v>
      </c>
      <c r="S14" s="20">
        <v>-1866183</v>
      </c>
      <c r="T14" s="20">
        <v>-1215614</v>
      </c>
      <c r="U14" s="20">
        <v>-1194466</v>
      </c>
      <c r="V14" s="20">
        <v>-4276263</v>
      </c>
      <c r="W14" s="20">
        <v>-12216385</v>
      </c>
      <c r="X14" s="20">
        <v>-32953685</v>
      </c>
      <c r="Y14" s="20">
        <v>20737300</v>
      </c>
      <c r="Z14" s="21">
        <v>-62.928622398375175</v>
      </c>
      <c r="AA14" s="22">
        <v>-32953685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16476329</v>
      </c>
      <c r="D17" s="26">
        <f>SUM(D6:D16)</f>
        <v>0</v>
      </c>
      <c r="E17" s="27">
        <f t="shared" si="0"/>
        <v>12720151</v>
      </c>
      <c r="F17" s="28">
        <f t="shared" si="0"/>
        <v>12546488</v>
      </c>
      <c r="G17" s="28">
        <f t="shared" si="0"/>
        <v>7138048</v>
      </c>
      <c r="H17" s="28">
        <f t="shared" si="0"/>
        <v>1555690</v>
      </c>
      <c r="I17" s="28">
        <f t="shared" si="0"/>
        <v>769387</v>
      </c>
      <c r="J17" s="28">
        <f t="shared" si="0"/>
        <v>9463125</v>
      </c>
      <c r="K17" s="28">
        <f t="shared" si="0"/>
        <v>2776754</v>
      </c>
      <c r="L17" s="28">
        <f t="shared" si="0"/>
        <v>1450847</v>
      </c>
      <c r="M17" s="28">
        <f t="shared" si="0"/>
        <v>5806626</v>
      </c>
      <c r="N17" s="28">
        <f t="shared" si="0"/>
        <v>10034227</v>
      </c>
      <c r="O17" s="28">
        <f t="shared" si="0"/>
        <v>1278381</v>
      </c>
      <c r="P17" s="28">
        <f t="shared" si="0"/>
        <v>937726</v>
      </c>
      <c r="Q17" s="28">
        <f t="shared" si="0"/>
        <v>5950468</v>
      </c>
      <c r="R17" s="28">
        <f t="shared" si="0"/>
        <v>8166575</v>
      </c>
      <c r="S17" s="28">
        <f t="shared" si="0"/>
        <v>376594</v>
      </c>
      <c r="T17" s="28">
        <f t="shared" si="0"/>
        <v>1099382</v>
      </c>
      <c r="U17" s="28">
        <f t="shared" si="0"/>
        <v>1209329</v>
      </c>
      <c r="V17" s="28">
        <f t="shared" si="0"/>
        <v>2685305</v>
      </c>
      <c r="W17" s="28">
        <f t="shared" si="0"/>
        <v>30349232</v>
      </c>
      <c r="X17" s="28">
        <f t="shared" si="0"/>
        <v>12546488</v>
      </c>
      <c r="Y17" s="28">
        <f t="shared" si="0"/>
        <v>17802744</v>
      </c>
      <c r="Z17" s="29">
        <f>+IF(X17&lt;&gt;0,+(Y17/X17)*100,0)</f>
        <v>141.89424163957275</v>
      </c>
      <c r="AA17" s="30">
        <f>SUM(AA6:AA16)</f>
        <v>12546488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-4030170</v>
      </c>
      <c r="D26" s="18"/>
      <c r="E26" s="19">
        <v>-3105000</v>
      </c>
      <c r="F26" s="20">
        <v>-1737285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-1737285</v>
      </c>
      <c r="Y26" s="20">
        <v>1737285</v>
      </c>
      <c r="Z26" s="21">
        <v>-100</v>
      </c>
      <c r="AA26" s="22">
        <v>-1737285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-4030170</v>
      </c>
      <c r="D27" s="26">
        <f>SUM(D21:D26)</f>
        <v>0</v>
      </c>
      <c r="E27" s="27">
        <f t="shared" si="1"/>
        <v>-3105000</v>
      </c>
      <c r="F27" s="28">
        <f t="shared" si="1"/>
        <v>-1737285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-1737285</v>
      </c>
      <c r="Y27" s="28">
        <f t="shared" si="1"/>
        <v>1737285</v>
      </c>
      <c r="Z27" s="29">
        <f>+IF(X27&lt;&gt;0,+(Y27/X27)*100,0)</f>
        <v>-100</v>
      </c>
      <c r="AA27" s="30">
        <f>SUM(AA21:AA26)</f>
        <v>-1737285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-1196</v>
      </c>
      <c r="D33" s="18"/>
      <c r="E33" s="19"/>
      <c r="F33" s="20"/>
      <c r="G33" s="20">
        <v>-364</v>
      </c>
      <c r="H33" s="36">
        <v>-454</v>
      </c>
      <c r="I33" s="36"/>
      <c r="J33" s="36">
        <v>-818</v>
      </c>
      <c r="K33" s="20">
        <v>-140</v>
      </c>
      <c r="L33" s="20">
        <v>-24</v>
      </c>
      <c r="M33" s="20">
        <v>-23</v>
      </c>
      <c r="N33" s="20">
        <v>-187</v>
      </c>
      <c r="O33" s="36">
        <v>-788</v>
      </c>
      <c r="P33" s="36">
        <v>-361</v>
      </c>
      <c r="Q33" s="36">
        <v>-175</v>
      </c>
      <c r="R33" s="20">
        <v>-1324</v>
      </c>
      <c r="S33" s="20">
        <v>-124</v>
      </c>
      <c r="T33" s="20">
        <v>-338</v>
      </c>
      <c r="U33" s="20">
        <v>-171</v>
      </c>
      <c r="V33" s="36">
        <v>-633</v>
      </c>
      <c r="W33" s="36">
        <v>-2962</v>
      </c>
      <c r="X33" s="36"/>
      <c r="Y33" s="20">
        <v>-2962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-1196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-364</v>
      </c>
      <c r="H36" s="28">
        <f t="shared" si="2"/>
        <v>-454</v>
      </c>
      <c r="I36" s="28">
        <f t="shared" si="2"/>
        <v>0</v>
      </c>
      <c r="J36" s="28">
        <f t="shared" si="2"/>
        <v>-818</v>
      </c>
      <c r="K36" s="28">
        <f t="shared" si="2"/>
        <v>-140</v>
      </c>
      <c r="L36" s="28">
        <f t="shared" si="2"/>
        <v>-24</v>
      </c>
      <c r="M36" s="28">
        <f t="shared" si="2"/>
        <v>-23</v>
      </c>
      <c r="N36" s="28">
        <f t="shared" si="2"/>
        <v>-187</v>
      </c>
      <c r="O36" s="28">
        <f t="shared" si="2"/>
        <v>-788</v>
      </c>
      <c r="P36" s="28">
        <f t="shared" si="2"/>
        <v>-361</v>
      </c>
      <c r="Q36" s="28">
        <f t="shared" si="2"/>
        <v>-175</v>
      </c>
      <c r="R36" s="28">
        <f t="shared" si="2"/>
        <v>-1324</v>
      </c>
      <c r="S36" s="28">
        <f t="shared" si="2"/>
        <v>-124</v>
      </c>
      <c r="T36" s="28">
        <f t="shared" si="2"/>
        <v>-338</v>
      </c>
      <c r="U36" s="28">
        <f t="shared" si="2"/>
        <v>-171</v>
      </c>
      <c r="V36" s="28">
        <f t="shared" si="2"/>
        <v>-633</v>
      </c>
      <c r="W36" s="28">
        <f t="shared" si="2"/>
        <v>-2962</v>
      </c>
      <c r="X36" s="28">
        <f t="shared" si="2"/>
        <v>0</v>
      </c>
      <c r="Y36" s="28">
        <f t="shared" si="2"/>
        <v>-2962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12444963</v>
      </c>
      <c r="D38" s="32">
        <f>+D17+D27+D36</f>
        <v>0</v>
      </c>
      <c r="E38" s="33">
        <f t="shared" si="3"/>
        <v>9615151</v>
      </c>
      <c r="F38" s="2">
        <f t="shared" si="3"/>
        <v>10809203</v>
      </c>
      <c r="G38" s="2">
        <f t="shared" si="3"/>
        <v>7137684</v>
      </c>
      <c r="H38" s="2">
        <f t="shared" si="3"/>
        <v>1555236</v>
      </c>
      <c r="I38" s="2">
        <f t="shared" si="3"/>
        <v>769387</v>
      </c>
      <c r="J38" s="2">
        <f t="shared" si="3"/>
        <v>9462307</v>
      </c>
      <c r="K38" s="2">
        <f t="shared" si="3"/>
        <v>2776614</v>
      </c>
      <c r="L38" s="2">
        <f t="shared" si="3"/>
        <v>1450823</v>
      </c>
      <c r="M38" s="2">
        <f t="shared" si="3"/>
        <v>5806603</v>
      </c>
      <c r="N38" s="2">
        <f t="shared" si="3"/>
        <v>10034040</v>
      </c>
      <c r="O38" s="2">
        <f t="shared" si="3"/>
        <v>1277593</v>
      </c>
      <c r="P38" s="2">
        <f t="shared" si="3"/>
        <v>937365</v>
      </c>
      <c r="Q38" s="2">
        <f t="shared" si="3"/>
        <v>5950293</v>
      </c>
      <c r="R38" s="2">
        <f t="shared" si="3"/>
        <v>8165251</v>
      </c>
      <c r="S38" s="2">
        <f t="shared" si="3"/>
        <v>376470</v>
      </c>
      <c r="T38" s="2">
        <f t="shared" si="3"/>
        <v>1099044</v>
      </c>
      <c r="U38" s="2">
        <f t="shared" si="3"/>
        <v>1209158</v>
      </c>
      <c r="V38" s="2">
        <f t="shared" si="3"/>
        <v>2684672</v>
      </c>
      <c r="W38" s="2">
        <f t="shared" si="3"/>
        <v>30346270</v>
      </c>
      <c r="X38" s="2">
        <f t="shared" si="3"/>
        <v>10809203</v>
      </c>
      <c r="Y38" s="2">
        <f t="shared" si="3"/>
        <v>19537067</v>
      </c>
      <c r="Z38" s="34">
        <f>+IF(X38&lt;&gt;0,+(Y38/X38)*100,0)</f>
        <v>180.74475056116532</v>
      </c>
      <c r="AA38" s="35">
        <f>+AA17+AA27+AA36</f>
        <v>10809203</v>
      </c>
    </row>
    <row r="39" spans="1:27" x14ac:dyDescent="0.25">
      <c r="A39" s="23" t="s">
        <v>60</v>
      </c>
      <c r="B39" s="17"/>
      <c r="C39" s="32">
        <v>73090410</v>
      </c>
      <c r="D39" s="32"/>
      <c r="E39" s="33">
        <v>73090410</v>
      </c>
      <c r="F39" s="2">
        <v>85637255</v>
      </c>
      <c r="G39" s="2">
        <v>85637255</v>
      </c>
      <c r="H39" s="2">
        <f>+G40+H60</f>
        <v>92774939</v>
      </c>
      <c r="I39" s="2">
        <f>+H40+I60</f>
        <v>94330175</v>
      </c>
      <c r="J39" s="2">
        <f>+G39</f>
        <v>85637255</v>
      </c>
      <c r="K39" s="2">
        <f>+I40+K60</f>
        <v>95099562</v>
      </c>
      <c r="L39" s="2">
        <f>+K40+L60</f>
        <v>97876176</v>
      </c>
      <c r="M39" s="2">
        <f>+L40+M60</f>
        <v>99326999</v>
      </c>
      <c r="N39" s="2">
        <f>+K39</f>
        <v>95099562</v>
      </c>
      <c r="O39" s="2">
        <f>+M40+O60</f>
        <v>105133602</v>
      </c>
      <c r="P39" s="2">
        <f>+O40+P60</f>
        <v>106411195</v>
      </c>
      <c r="Q39" s="2">
        <f>+P40+Q60</f>
        <v>107348560</v>
      </c>
      <c r="R39" s="2">
        <f>+O39</f>
        <v>105133602</v>
      </c>
      <c r="S39" s="2">
        <f>+Q40+S60</f>
        <v>113298853</v>
      </c>
      <c r="T39" s="2">
        <f>+S40+T60</f>
        <v>113675323</v>
      </c>
      <c r="U39" s="2">
        <f>+T40+U60</f>
        <v>114774367</v>
      </c>
      <c r="V39" s="2">
        <f>+S39</f>
        <v>113298853</v>
      </c>
      <c r="W39" s="2">
        <f>+G39</f>
        <v>85637255</v>
      </c>
      <c r="X39" s="2">
        <v>85637255</v>
      </c>
      <c r="Y39" s="2">
        <f>+W39-X39</f>
        <v>0</v>
      </c>
      <c r="Z39" s="34">
        <f>+IF(X39&lt;&gt;0,+(Y39/X39)*100,0)</f>
        <v>0</v>
      </c>
      <c r="AA39" s="35">
        <v>85637255</v>
      </c>
    </row>
    <row r="40" spans="1:27" x14ac:dyDescent="0.25">
      <c r="A40" s="41" t="s">
        <v>62</v>
      </c>
      <c r="B40" s="42" t="s">
        <v>61</v>
      </c>
      <c r="C40" s="43">
        <f>+C38+C39</f>
        <v>85535373</v>
      </c>
      <c r="D40" s="43">
        <f t="shared" ref="D40:AA40" si="4">+D38+D39</f>
        <v>0</v>
      </c>
      <c r="E40" s="44">
        <f t="shared" si="4"/>
        <v>82705561</v>
      </c>
      <c r="F40" s="45">
        <f t="shared" si="4"/>
        <v>96446458</v>
      </c>
      <c r="G40" s="45">
        <f t="shared" si="4"/>
        <v>92774939</v>
      </c>
      <c r="H40" s="45">
        <f t="shared" si="4"/>
        <v>94330175</v>
      </c>
      <c r="I40" s="45">
        <f t="shared" si="4"/>
        <v>95099562</v>
      </c>
      <c r="J40" s="45">
        <f>+I40</f>
        <v>95099562</v>
      </c>
      <c r="K40" s="45">
        <f t="shared" si="4"/>
        <v>97876176</v>
      </c>
      <c r="L40" s="45">
        <f t="shared" si="4"/>
        <v>99326999</v>
      </c>
      <c r="M40" s="45">
        <f t="shared" si="4"/>
        <v>105133602</v>
      </c>
      <c r="N40" s="45">
        <f>+M40</f>
        <v>105133602</v>
      </c>
      <c r="O40" s="45">
        <f t="shared" si="4"/>
        <v>106411195</v>
      </c>
      <c r="P40" s="45">
        <f t="shared" si="4"/>
        <v>107348560</v>
      </c>
      <c r="Q40" s="45">
        <f t="shared" si="4"/>
        <v>113298853</v>
      </c>
      <c r="R40" s="45">
        <f>+Q40</f>
        <v>113298853</v>
      </c>
      <c r="S40" s="45">
        <f t="shared" si="4"/>
        <v>113675323</v>
      </c>
      <c r="T40" s="45">
        <f t="shared" si="4"/>
        <v>114774367</v>
      </c>
      <c r="U40" s="45">
        <f t="shared" si="4"/>
        <v>115983525</v>
      </c>
      <c r="V40" s="45">
        <f>+U40</f>
        <v>115983525</v>
      </c>
      <c r="W40" s="45">
        <f>+V40</f>
        <v>115983525</v>
      </c>
      <c r="X40" s="45">
        <f t="shared" si="4"/>
        <v>96446458</v>
      </c>
      <c r="Y40" s="45">
        <f t="shared" si="4"/>
        <v>19537067</v>
      </c>
      <c r="Z40" s="46">
        <f>+IF(X40&lt;&gt;0,+(Y40/X40)*100,0)</f>
        <v>20.25690461333479</v>
      </c>
      <c r="AA40" s="47">
        <f t="shared" si="4"/>
        <v>96446458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85637255</v>
      </c>
      <c r="J60">
        <v>85637255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987946</v>
      </c>
      <c r="D7" s="18"/>
      <c r="E7" s="19">
        <v>10624461</v>
      </c>
      <c r="F7" s="20">
        <v>12916831</v>
      </c>
      <c r="G7" s="20">
        <v>-61025</v>
      </c>
      <c r="H7" s="20">
        <v>-10662</v>
      </c>
      <c r="I7" s="20">
        <v>202042</v>
      </c>
      <c r="J7" s="20">
        <v>130355</v>
      </c>
      <c r="K7" s="20">
        <v>289008</v>
      </c>
      <c r="L7" s="20">
        <v>-93352</v>
      </c>
      <c r="M7" s="20"/>
      <c r="N7" s="20">
        <v>195656</v>
      </c>
      <c r="O7" s="20">
        <v>69035</v>
      </c>
      <c r="P7" s="20">
        <v>16371</v>
      </c>
      <c r="Q7" s="20">
        <v>72073</v>
      </c>
      <c r="R7" s="20">
        <v>157479</v>
      </c>
      <c r="S7" s="20">
        <v>90654</v>
      </c>
      <c r="T7" s="20">
        <v>64524</v>
      </c>
      <c r="U7" s="20">
        <v>153489</v>
      </c>
      <c r="V7" s="20">
        <v>308667</v>
      </c>
      <c r="W7" s="20">
        <v>792157</v>
      </c>
      <c r="X7" s="20">
        <v>12916831</v>
      </c>
      <c r="Y7" s="20">
        <v>-12124674</v>
      </c>
      <c r="Z7" s="21">
        <v>-93.867249637314288</v>
      </c>
      <c r="AA7" s="22">
        <v>12916831</v>
      </c>
    </row>
    <row r="8" spans="1:27" x14ac:dyDescent="0.25">
      <c r="A8" s="23" t="s">
        <v>36</v>
      </c>
      <c r="B8" s="17" t="s">
        <v>32</v>
      </c>
      <c r="C8" s="18">
        <v>478261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3286</v>
      </c>
      <c r="V8" s="20">
        <v>3286</v>
      </c>
      <c r="W8" s="20">
        <v>3286</v>
      </c>
      <c r="X8" s="20"/>
      <c r="Y8" s="20">
        <v>3286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9379988</v>
      </c>
      <c r="D9" s="18"/>
      <c r="E9" s="19">
        <v>16799419</v>
      </c>
      <c r="F9" s="20">
        <v>15678163</v>
      </c>
      <c r="G9" s="20">
        <v>8173425</v>
      </c>
      <c r="H9" s="20"/>
      <c r="I9" s="20"/>
      <c r="J9" s="20">
        <v>8173425</v>
      </c>
      <c r="K9" s="20">
        <v>-3203</v>
      </c>
      <c r="L9" s="20"/>
      <c r="M9" s="20"/>
      <c r="N9" s="20">
        <v>-3203</v>
      </c>
      <c r="O9" s="20"/>
      <c r="P9" s="20"/>
      <c r="Q9" s="20"/>
      <c r="R9" s="20"/>
      <c r="S9" s="20"/>
      <c r="T9" s="20"/>
      <c r="U9" s="20"/>
      <c r="V9" s="20"/>
      <c r="W9" s="20">
        <v>8170222</v>
      </c>
      <c r="X9" s="20">
        <v>15678163</v>
      </c>
      <c r="Y9" s="20">
        <v>-7507941</v>
      </c>
      <c r="Z9" s="21">
        <v>-47.887887120448994</v>
      </c>
      <c r="AA9" s="22">
        <v>15678163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3756823</v>
      </c>
      <c r="F11" s="20">
        <v>1681858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1681858</v>
      </c>
      <c r="Y11" s="20">
        <v>-1681858</v>
      </c>
      <c r="Z11" s="21">
        <v>-100</v>
      </c>
      <c r="AA11" s="22">
        <v>1681858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-5493190</v>
      </c>
      <c r="D14" s="18"/>
      <c r="E14" s="19">
        <v>-9169684</v>
      </c>
      <c r="F14" s="20">
        <v>-8365226</v>
      </c>
      <c r="G14" s="20">
        <v>-132575</v>
      </c>
      <c r="H14" s="20">
        <v>-120131</v>
      </c>
      <c r="I14" s="20">
        <v>-37079</v>
      </c>
      <c r="J14" s="20">
        <v>-289785</v>
      </c>
      <c r="K14" s="20">
        <v>-44900</v>
      </c>
      <c r="L14" s="20">
        <v>-143592</v>
      </c>
      <c r="M14" s="20"/>
      <c r="N14" s="20">
        <v>-188492</v>
      </c>
      <c r="O14" s="20"/>
      <c r="P14" s="20">
        <v>-167005</v>
      </c>
      <c r="Q14" s="20">
        <v>-27627</v>
      </c>
      <c r="R14" s="20">
        <v>-194632</v>
      </c>
      <c r="S14" s="20">
        <v>-114258</v>
      </c>
      <c r="T14" s="20">
        <v>-47277</v>
      </c>
      <c r="U14" s="20">
        <v>-51928</v>
      </c>
      <c r="V14" s="20">
        <v>-213463</v>
      </c>
      <c r="W14" s="20">
        <v>-886372</v>
      </c>
      <c r="X14" s="20">
        <v>-8365226</v>
      </c>
      <c r="Y14" s="20">
        <v>7478854</v>
      </c>
      <c r="Z14" s="21">
        <v>-89.404087827394022</v>
      </c>
      <c r="AA14" s="22">
        <v>-8365226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-2159742</v>
      </c>
      <c r="F15" s="20">
        <v>-2159742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-2159742</v>
      </c>
      <c r="Y15" s="20">
        <v>2159742</v>
      </c>
      <c r="Z15" s="21">
        <v>-100</v>
      </c>
      <c r="AA15" s="22">
        <v>-2159742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5353005</v>
      </c>
      <c r="D17" s="26">
        <f>SUM(D6:D16)</f>
        <v>0</v>
      </c>
      <c r="E17" s="27">
        <f t="shared" si="0"/>
        <v>19851277</v>
      </c>
      <c r="F17" s="28">
        <f t="shared" si="0"/>
        <v>19751884</v>
      </c>
      <c r="G17" s="28">
        <f t="shared" si="0"/>
        <v>7979825</v>
      </c>
      <c r="H17" s="28">
        <f t="shared" si="0"/>
        <v>-130793</v>
      </c>
      <c r="I17" s="28">
        <f t="shared" si="0"/>
        <v>164963</v>
      </c>
      <c r="J17" s="28">
        <f t="shared" si="0"/>
        <v>8013995</v>
      </c>
      <c r="K17" s="28">
        <f t="shared" si="0"/>
        <v>240905</v>
      </c>
      <c r="L17" s="28">
        <f t="shared" si="0"/>
        <v>-236944</v>
      </c>
      <c r="M17" s="28">
        <f t="shared" si="0"/>
        <v>0</v>
      </c>
      <c r="N17" s="28">
        <f t="shared" si="0"/>
        <v>3961</v>
      </c>
      <c r="O17" s="28">
        <f t="shared" si="0"/>
        <v>69035</v>
      </c>
      <c r="P17" s="28">
        <f t="shared" si="0"/>
        <v>-150634</v>
      </c>
      <c r="Q17" s="28">
        <f t="shared" si="0"/>
        <v>44446</v>
      </c>
      <c r="R17" s="28">
        <f t="shared" si="0"/>
        <v>-37153</v>
      </c>
      <c r="S17" s="28">
        <f t="shared" si="0"/>
        <v>-23604</v>
      </c>
      <c r="T17" s="28">
        <f t="shared" si="0"/>
        <v>17247</v>
      </c>
      <c r="U17" s="28">
        <f t="shared" si="0"/>
        <v>104847</v>
      </c>
      <c r="V17" s="28">
        <f t="shared" si="0"/>
        <v>98490</v>
      </c>
      <c r="W17" s="28">
        <f t="shared" si="0"/>
        <v>8079293</v>
      </c>
      <c r="X17" s="28">
        <f t="shared" si="0"/>
        <v>19751884</v>
      </c>
      <c r="Y17" s="28">
        <f t="shared" si="0"/>
        <v>-11672591</v>
      </c>
      <c r="Z17" s="29">
        <f>+IF(X17&lt;&gt;0,+(Y17/X17)*100,0)</f>
        <v>-59.096089264193729</v>
      </c>
      <c r="AA17" s="30">
        <f>SUM(AA6:AA16)</f>
        <v>19751884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5353005</v>
      </c>
      <c r="D38" s="32">
        <f>+D17+D27+D36</f>
        <v>0</v>
      </c>
      <c r="E38" s="33">
        <f t="shared" si="3"/>
        <v>19851277</v>
      </c>
      <c r="F38" s="2">
        <f t="shared" si="3"/>
        <v>19751884</v>
      </c>
      <c r="G38" s="2">
        <f t="shared" si="3"/>
        <v>7979825</v>
      </c>
      <c r="H38" s="2">
        <f t="shared" si="3"/>
        <v>-130793</v>
      </c>
      <c r="I38" s="2">
        <f t="shared" si="3"/>
        <v>164963</v>
      </c>
      <c r="J38" s="2">
        <f t="shared" si="3"/>
        <v>8013995</v>
      </c>
      <c r="K38" s="2">
        <f t="shared" si="3"/>
        <v>240905</v>
      </c>
      <c r="L38" s="2">
        <f t="shared" si="3"/>
        <v>-236944</v>
      </c>
      <c r="M38" s="2">
        <f t="shared" si="3"/>
        <v>0</v>
      </c>
      <c r="N38" s="2">
        <f t="shared" si="3"/>
        <v>3961</v>
      </c>
      <c r="O38" s="2">
        <f t="shared" si="3"/>
        <v>69035</v>
      </c>
      <c r="P38" s="2">
        <f t="shared" si="3"/>
        <v>-150634</v>
      </c>
      <c r="Q38" s="2">
        <f t="shared" si="3"/>
        <v>44446</v>
      </c>
      <c r="R38" s="2">
        <f t="shared" si="3"/>
        <v>-37153</v>
      </c>
      <c r="S38" s="2">
        <f t="shared" si="3"/>
        <v>-23604</v>
      </c>
      <c r="T38" s="2">
        <f t="shared" si="3"/>
        <v>17247</v>
      </c>
      <c r="U38" s="2">
        <f t="shared" si="3"/>
        <v>104847</v>
      </c>
      <c r="V38" s="2">
        <f t="shared" si="3"/>
        <v>98490</v>
      </c>
      <c r="W38" s="2">
        <f t="shared" si="3"/>
        <v>8079293</v>
      </c>
      <c r="X38" s="2">
        <f t="shared" si="3"/>
        <v>19751884</v>
      </c>
      <c r="Y38" s="2">
        <f t="shared" si="3"/>
        <v>-11672591</v>
      </c>
      <c r="Z38" s="34">
        <f>+IF(X38&lt;&gt;0,+(Y38/X38)*100,0)</f>
        <v>-59.096089264193729</v>
      </c>
      <c r="AA38" s="35">
        <f>+AA17+AA27+AA36</f>
        <v>19751884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7979825</v>
      </c>
      <c r="I39" s="2">
        <f>+H40+I60</f>
        <v>7849032</v>
      </c>
      <c r="J39" s="2">
        <f>+G39</f>
        <v>0</v>
      </c>
      <c r="K39" s="2">
        <f>+I40+K60</f>
        <v>8013995</v>
      </c>
      <c r="L39" s="2">
        <f>+K40+L60</f>
        <v>8254900</v>
      </c>
      <c r="M39" s="2">
        <f>+L40+M60</f>
        <v>8017956</v>
      </c>
      <c r="N39" s="2">
        <f>+K39</f>
        <v>8013995</v>
      </c>
      <c r="O39" s="2">
        <f>+M40+O60</f>
        <v>8017956</v>
      </c>
      <c r="P39" s="2">
        <f>+O40+P60</f>
        <v>8086991</v>
      </c>
      <c r="Q39" s="2">
        <f>+P40+Q60</f>
        <v>7936357</v>
      </c>
      <c r="R39" s="2">
        <f>+O39</f>
        <v>8017956</v>
      </c>
      <c r="S39" s="2">
        <f>+Q40+S60</f>
        <v>7980803</v>
      </c>
      <c r="T39" s="2">
        <f>+S40+T60</f>
        <v>7957199</v>
      </c>
      <c r="U39" s="2">
        <f>+T40+U60</f>
        <v>7974446</v>
      </c>
      <c r="V39" s="2">
        <f>+S39</f>
        <v>7980803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5353005</v>
      </c>
      <c r="D40" s="43">
        <f t="shared" ref="D40:AA40" si="4">+D38+D39</f>
        <v>0</v>
      </c>
      <c r="E40" s="44">
        <f t="shared" si="4"/>
        <v>19851277</v>
      </c>
      <c r="F40" s="45">
        <f t="shared" si="4"/>
        <v>19751884</v>
      </c>
      <c r="G40" s="45">
        <f t="shared" si="4"/>
        <v>7979825</v>
      </c>
      <c r="H40" s="45">
        <f t="shared" si="4"/>
        <v>7849032</v>
      </c>
      <c r="I40" s="45">
        <f t="shared" si="4"/>
        <v>8013995</v>
      </c>
      <c r="J40" s="45">
        <f>+I40</f>
        <v>8013995</v>
      </c>
      <c r="K40" s="45">
        <f t="shared" si="4"/>
        <v>8254900</v>
      </c>
      <c r="L40" s="45">
        <f t="shared" si="4"/>
        <v>8017956</v>
      </c>
      <c r="M40" s="45">
        <f t="shared" si="4"/>
        <v>8017956</v>
      </c>
      <c r="N40" s="45">
        <f>+M40</f>
        <v>8017956</v>
      </c>
      <c r="O40" s="45">
        <f t="shared" si="4"/>
        <v>8086991</v>
      </c>
      <c r="P40" s="45">
        <f t="shared" si="4"/>
        <v>7936357</v>
      </c>
      <c r="Q40" s="45">
        <f t="shared" si="4"/>
        <v>7980803</v>
      </c>
      <c r="R40" s="45">
        <f>+Q40</f>
        <v>7980803</v>
      </c>
      <c r="S40" s="45">
        <f t="shared" si="4"/>
        <v>7957199</v>
      </c>
      <c r="T40" s="45">
        <f t="shared" si="4"/>
        <v>7974446</v>
      </c>
      <c r="U40" s="45">
        <f t="shared" si="4"/>
        <v>8079293</v>
      </c>
      <c r="V40" s="45">
        <f>+U40</f>
        <v>8079293</v>
      </c>
      <c r="W40" s="45">
        <f>+V40</f>
        <v>8079293</v>
      </c>
      <c r="X40" s="45">
        <f t="shared" si="4"/>
        <v>19751884</v>
      </c>
      <c r="Y40" s="45">
        <f t="shared" si="4"/>
        <v>-11672591</v>
      </c>
      <c r="Z40" s="46">
        <f>+IF(X40&lt;&gt;0,+(Y40/X40)*100,0)</f>
        <v>-59.096089264193729</v>
      </c>
      <c r="AA40" s="47">
        <f t="shared" si="4"/>
        <v>19751884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37531776</v>
      </c>
      <c r="D7" s="18"/>
      <c r="E7" s="19"/>
      <c r="F7" s="20">
        <v>76026397</v>
      </c>
      <c r="G7" s="20">
        <v>4762826</v>
      </c>
      <c r="H7" s="20">
        <v>4600684</v>
      </c>
      <c r="I7" s="20">
        <v>4175377</v>
      </c>
      <c r="J7" s="20">
        <v>13538887</v>
      </c>
      <c r="K7" s="20">
        <v>4624257</v>
      </c>
      <c r="L7" s="20">
        <v>4511143</v>
      </c>
      <c r="M7" s="20">
        <v>4593265</v>
      </c>
      <c r="N7" s="20">
        <v>13728665</v>
      </c>
      <c r="O7" s="20">
        <v>4510025</v>
      </c>
      <c r="P7" s="20">
        <v>4318781</v>
      </c>
      <c r="Q7" s="20">
        <v>4874915</v>
      </c>
      <c r="R7" s="20">
        <v>13703721</v>
      </c>
      <c r="S7" s="20">
        <v>3759022</v>
      </c>
      <c r="T7" s="20">
        <v>5340273</v>
      </c>
      <c r="U7" s="20">
        <v>4272536</v>
      </c>
      <c r="V7" s="20">
        <v>13371831</v>
      </c>
      <c r="W7" s="20">
        <v>54343104</v>
      </c>
      <c r="X7" s="20">
        <v>76026397</v>
      </c>
      <c r="Y7" s="20">
        <v>-21683293</v>
      </c>
      <c r="Z7" s="21">
        <v>-28.520742604703468</v>
      </c>
      <c r="AA7" s="22">
        <v>76026397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8544</v>
      </c>
      <c r="F8" s="20">
        <v>8544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8544</v>
      </c>
      <c r="Y8" s="20">
        <v>-8544</v>
      </c>
      <c r="Z8" s="21">
        <v>-100</v>
      </c>
      <c r="AA8" s="22">
        <v>8544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21429400</v>
      </c>
      <c r="F9" s="20">
        <v>20191949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20191949</v>
      </c>
      <c r="Y9" s="20">
        <v>-20191949</v>
      </c>
      <c r="Z9" s="21">
        <v>-100</v>
      </c>
      <c r="AA9" s="22">
        <v>20191949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41015641</v>
      </c>
      <c r="D14" s="18"/>
      <c r="E14" s="19"/>
      <c r="F14" s="20"/>
      <c r="G14" s="20">
        <v>2875960</v>
      </c>
      <c r="H14" s="20">
        <v>2792965</v>
      </c>
      <c r="I14" s="20">
        <v>3034249</v>
      </c>
      <c r="J14" s="20">
        <v>8703174</v>
      </c>
      <c r="K14" s="20">
        <v>3236106</v>
      </c>
      <c r="L14" s="20">
        <v>4102266</v>
      </c>
      <c r="M14" s="20">
        <v>2893441</v>
      </c>
      <c r="N14" s="20">
        <v>10231813</v>
      </c>
      <c r="O14" s="20">
        <v>3725512</v>
      </c>
      <c r="P14" s="20">
        <v>3348933</v>
      </c>
      <c r="Q14" s="20">
        <v>3426869</v>
      </c>
      <c r="R14" s="20">
        <v>10501314</v>
      </c>
      <c r="S14" s="20">
        <v>3063587</v>
      </c>
      <c r="T14" s="20">
        <v>3622918</v>
      </c>
      <c r="U14" s="20">
        <v>4064377</v>
      </c>
      <c r="V14" s="20">
        <v>10750882</v>
      </c>
      <c r="W14" s="20">
        <v>40187183</v>
      </c>
      <c r="X14" s="20"/>
      <c r="Y14" s="20">
        <v>40187183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78547417</v>
      </c>
      <c r="D17" s="26">
        <f>SUM(D6:D16)</f>
        <v>0</v>
      </c>
      <c r="E17" s="27">
        <f t="shared" si="0"/>
        <v>21437944</v>
      </c>
      <c r="F17" s="28">
        <f t="shared" si="0"/>
        <v>96226890</v>
      </c>
      <c r="G17" s="28">
        <f t="shared" si="0"/>
        <v>7638786</v>
      </c>
      <c r="H17" s="28">
        <f t="shared" si="0"/>
        <v>7393649</v>
      </c>
      <c r="I17" s="28">
        <f t="shared" si="0"/>
        <v>7209626</v>
      </c>
      <c r="J17" s="28">
        <f t="shared" si="0"/>
        <v>22242061</v>
      </c>
      <c r="K17" s="28">
        <f t="shared" si="0"/>
        <v>7860363</v>
      </c>
      <c r="L17" s="28">
        <f t="shared" si="0"/>
        <v>8613409</v>
      </c>
      <c r="M17" s="28">
        <f t="shared" si="0"/>
        <v>7486706</v>
      </c>
      <c r="N17" s="28">
        <f t="shared" si="0"/>
        <v>23960478</v>
      </c>
      <c r="O17" s="28">
        <f t="shared" si="0"/>
        <v>8235537</v>
      </c>
      <c r="P17" s="28">
        <f t="shared" si="0"/>
        <v>7667714</v>
      </c>
      <c r="Q17" s="28">
        <f t="shared" si="0"/>
        <v>8301784</v>
      </c>
      <c r="R17" s="28">
        <f t="shared" si="0"/>
        <v>24205035</v>
      </c>
      <c r="S17" s="28">
        <f t="shared" si="0"/>
        <v>6822609</v>
      </c>
      <c r="T17" s="28">
        <f t="shared" si="0"/>
        <v>8963191</v>
      </c>
      <c r="U17" s="28">
        <f t="shared" si="0"/>
        <v>8336913</v>
      </c>
      <c r="V17" s="28">
        <f t="shared" si="0"/>
        <v>24122713</v>
      </c>
      <c r="W17" s="28">
        <f t="shared" si="0"/>
        <v>94530287</v>
      </c>
      <c r="X17" s="28">
        <f t="shared" si="0"/>
        <v>96226890</v>
      </c>
      <c r="Y17" s="28">
        <f t="shared" si="0"/>
        <v>-1696603</v>
      </c>
      <c r="Z17" s="29">
        <f>+IF(X17&lt;&gt;0,+(Y17/X17)*100,0)</f>
        <v>-1.7631277494263817</v>
      </c>
      <c r="AA17" s="30">
        <f>SUM(AA6:AA16)</f>
        <v>96226890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-1790943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-1790943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76756474</v>
      </c>
      <c r="D38" s="32">
        <f>+D17+D27+D36</f>
        <v>0</v>
      </c>
      <c r="E38" s="33">
        <f t="shared" si="3"/>
        <v>21437944</v>
      </c>
      <c r="F38" s="2">
        <f t="shared" si="3"/>
        <v>96226890</v>
      </c>
      <c r="G38" s="2">
        <f t="shared" si="3"/>
        <v>7638786</v>
      </c>
      <c r="H38" s="2">
        <f t="shared" si="3"/>
        <v>7393649</v>
      </c>
      <c r="I38" s="2">
        <f t="shared" si="3"/>
        <v>7209626</v>
      </c>
      <c r="J38" s="2">
        <f t="shared" si="3"/>
        <v>22242061</v>
      </c>
      <c r="K38" s="2">
        <f t="shared" si="3"/>
        <v>7860363</v>
      </c>
      <c r="L38" s="2">
        <f t="shared" si="3"/>
        <v>8613409</v>
      </c>
      <c r="M38" s="2">
        <f t="shared" si="3"/>
        <v>7486706</v>
      </c>
      <c r="N38" s="2">
        <f t="shared" si="3"/>
        <v>23960478</v>
      </c>
      <c r="O38" s="2">
        <f t="shared" si="3"/>
        <v>8235537</v>
      </c>
      <c r="P38" s="2">
        <f t="shared" si="3"/>
        <v>7667714</v>
      </c>
      <c r="Q38" s="2">
        <f t="shared" si="3"/>
        <v>8301784</v>
      </c>
      <c r="R38" s="2">
        <f t="shared" si="3"/>
        <v>24205035</v>
      </c>
      <c r="S38" s="2">
        <f t="shared" si="3"/>
        <v>6822609</v>
      </c>
      <c r="T38" s="2">
        <f t="shared" si="3"/>
        <v>8963191</v>
      </c>
      <c r="U38" s="2">
        <f t="shared" si="3"/>
        <v>8336913</v>
      </c>
      <c r="V38" s="2">
        <f t="shared" si="3"/>
        <v>24122713</v>
      </c>
      <c r="W38" s="2">
        <f t="shared" si="3"/>
        <v>94530287</v>
      </c>
      <c r="X38" s="2">
        <f t="shared" si="3"/>
        <v>96226890</v>
      </c>
      <c r="Y38" s="2">
        <f t="shared" si="3"/>
        <v>-1696603</v>
      </c>
      <c r="Z38" s="34">
        <f>+IF(X38&lt;&gt;0,+(Y38/X38)*100,0)</f>
        <v>-1.7631277494263817</v>
      </c>
      <c r="AA38" s="35">
        <f>+AA17+AA27+AA36</f>
        <v>96226890</v>
      </c>
    </row>
    <row r="39" spans="1:27" x14ac:dyDescent="0.25">
      <c r="A39" s="23" t="s">
        <v>60</v>
      </c>
      <c r="B39" s="17"/>
      <c r="C39" s="32">
        <v>30120194</v>
      </c>
      <c r="D39" s="32"/>
      <c r="E39" s="33"/>
      <c r="F39" s="2"/>
      <c r="G39" s="2">
        <v>62158989</v>
      </c>
      <c r="H39" s="2">
        <f>+G40+H60</f>
        <v>69797775</v>
      </c>
      <c r="I39" s="2">
        <f>+H40+I60</f>
        <v>77191424</v>
      </c>
      <c r="J39" s="2">
        <f>+G39</f>
        <v>62158989</v>
      </c>
      <c r="K39" s="2">
        <f>+I40+K60</f>
        <v>84401050</v>
      </c>
      <c r="L39" s="2">
        <f>+K40+L60</f>
        <v>92261413</v>
      </c>
      <c r="M39" s="2">
        <f>+L40+M60</f>
        <v>100874822</v>
      </c>
      <c r="N39" s="2">
        <f>+K39</f>
        <v>84401050</v>
      </c>
      <c r="O39" s="2">
        <f>+M40+O60</f>
        <v>108361528</v>
      </c>
      <c r="P39" s="2">
        <f>+O40+P60</f>
        <v>116597065</v>
      </c>
      <c r="Q39" s="2">
        <f>+P40+Q60</f>
        <v>124264779</v>
      </c>
      <c r="R39" s="2">
        <f>+O39</f>
        <v>108361528</v>
      </c>
      <c r="S39" s="2">
        <f>+Q40+S60</f>
        <v>132566563</v>
      </c>
      <c r="T39" s="2">
        <f>+S40+T60</f>
        <v>139389172</v>
      </c>
      <c r="U39" s="2">
        <f>+T40+U60</f>
        <v>148352363</v>
      </c>
      <c r="V39" s="2">
        <f>+S39</f>
        <v>132566563</v>
      </c>
      <c r="W39" s="2">
        <f>+G39</f>
        <v>62158989</v>
      </c>
      <c r="X39" s="2"/>
      <c r="Y39" s="2">
        <f>+W39-X39</f>
        <v>62158989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106876668</v>
      </c>
      <c r="D40" s="43">
        <f t="shared" ref="D40:AA40" si="4">+D38+D39</f>
        <v>0</v>
      </c>
      <c r="E40" s="44">
        <f t="shared" si="4"/>
        <v>21437944</v>
      </c>
      <c r="F40" s="45">
        <f t="shared" si="4"/>
        <v>96226890</v>
      </c>
      <c r="G40" s="45">
        <f t="shared" si="4"/>
        <v>69797775</v>
      </c>
      <c r="H40" s="45">
        <f t="shared" si="4"/>
        <v>77191424</v>
      </c>
      <c r="I40" s="45">
        <f t="shared" si="4"/>
        <v>84401050</v>
      </c>
      <c r="J40" s="45">
        <f>+I40</f>
        <v>84401050</v>
      </c>
      <c r="K40" s="45">
        <f t="shared" si="4"/>
        <v>92261413</v>
      </c>
      <c r="L40" s="45">
        <f t="shared" si="4"/>
        <v>100874822</v>
      </c>
      <c r="M40" s="45">
        <f t="shared" si="4"/>
        <v>108361528</v>
      </c>
      <c r="N40" s="45">
        <f>+M40</f>
        <v>108361528</v>
      </c>
      <c r="O40" s="45">
        <f t="shared" si="4"/>
        <v>116597065</v>
      </c>
      <c r="P40" s="45">
        <f t="shared" si="4"/>
        <v>124264779</v>
      </c>
      <c r="Q40" s="45">
        <f t="shared" si="4"/>
        <v>132566563</v>
      </c>
      <c r="R40" s="45">
        <f>+Q40</f>
        <v>132566563</v>
      </c>
      <c r="S40" s="45">
        <f t="shared" si="4"/>
        <v>139389172</v>
      </c>
      <c r="T40" s="45">
        <f t="shared" si="4"/>
        <v>148352363</v>
      </c>
      <c r="U40" s="45">
        <f t="shared" si="4"/>
        <v>156689276</v>
      </c>
      <c r="V40" s="45">
        <f>+U40</f>
        <v>156689276</v>
      </c>
      <c r="W40" s="45">
        <f>+V40</f>
        <v>156689276</v>
      </c>
      <c r="X40" s="45">
        <f t="shared" si="4"/>
        <v>96226890</v>
      </c>
      <c r="Y40" s="45">
        <f t="shared" si="4"/>
        <v>60462386</v>
      </c>
      <c r="Z40" s="46">
        <f>+IF(X40&lt;&gt;0,+(Y40/X40)*100,0)</f>
        <v>62.833149860709412</v>
      </c>
      <c r="AA40" s="47">
        <f t="shared" si="4"/>
        <v>96226890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62158989</v>
      </c>
      <c r="J60">
        <v>62158989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1772</v>
      </c>
      <c r="D7" s="18"/>
      <c r="E7" s="19"/>
      <c r="F7" s="20"/>
      <c r="G7" s="20"/>
      <c r="H7" s="20"/>
      <c r="I7" s="20"/>
      <c r="J7" s="20"/>
      <c r="K7" s="20">
        <v>138</v>
      </c>
      <c r="L7" s="20">
        <v>60</v>
      </c>
      <c r="M7" s="20"/>
      <c r="N7" s="20">
        <v>198</v>
      </c>
      <c r="O7" s="20"/>
      <c r="P7" s="20"/>
      <c r="Q7" s="20">
        <v>19229</v>
      </c>
      <c r="R7" s="20">
        <v>19229</v>
      </c>
      <c r="S7" s="20"/>
      <c r="T7" s="20"/>
      <c r="U7" s="20">
        <v>223</v>
      </c>
      <c r="V7" s="20">
        <v>223</v>
      </c>
      <c r="W7" s="20">
        <v>19650</v>
      </c>
      <c r="X7" s="20"/>
      <c r="Y7" s="20">
        <v>19650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138</v>
      </c>
      <c r="L17" s="28">
        <f t="shared" si="0"/>
        <v>60</v>
      </c>
      <c r="M17" s="28">
        <f t="shared" si="0"/>
        <v>0</v>
      </c>
      <c r="N17" s="28">
        <f t="shared" si="0"/>
        <v>198</v>
      </c>
      <c r="O17" s="28">
        <f t="shared" si="0"/>
        <v>0</v>
      </c>
      <c r="P17" s="28">
        <f t="shared" si="0"/>
        <v>0</v>
      </c>
      <c r="Q17" s="28">
        <f t="shared" si="0"/>
        <v>19229</v>
      </c>
      <c r="R17" s="28">
        <f t="shared" si="0"/>
        <v>19229</v>
      </c>
      <c r="S17" s="28">
        <f t="shared" si="0"/>
        <v>0</v>
      </c>
      <c r="T17" s="28">
        <f t="shared" si="0"/>
        <v>0</v>
      </c>
      <c r="U17" s="28">
        <f t="shared" si="0"/>
        <v>223</v>
      </c>
      <c r="V17" s="28">
        <f t="shared" si="0"/>
        <v>223</v>
      </c>
      <c r="W17" s="28">
        <f t="shared" si="0"/>
        <v>19650</v>
      </c>
      <c r="X17" s="28">
        <f t="shared" si="0"/>
        <v>0</v>
      </c>
      <c r="Y17" s="28">
        <f t="shared" si="0"/>
        <v>19650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1772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138</v>
      </c>
      <c r="L38" s="2">
        <f t="shared" si="3"/>
        <v>60</v>
      </c>
      <c r="M38" s="2">
        <f t="shared" si="3"/>
        <v>0</v>
      </c>
      <c r="N38" s="2">
        <f t="shared" si="3"/>
        <v>198</v>
      </c>
      <c r="O38" s="2">
        <f t="shared" si="3"/>
        <v>0</v>
      </c>
      <c r="P38" s="2">
        <f t="shared" si="3"/>
        <v>0</v>
      </c>
      <c r="Q38" s="2">
        <f t="shared" si="3"/>
        <v>19229</v>
      </c>
      <c r="R38" s="2">
        <f t="shared" si="3"/>
        <v>19229</v>
      </c>
      <c r="S38" s="2">
        <f t="shared" si="3"/>
        <v>0</v>
      </c>
      <c r="T38" s="2">
        <f t="shared" si="3"/>
        <v>0</v>
      </c>
      <c r="U38" s="2">
        <f t="shared" si="3"/>
        <v>223</v>
      </c>
      <c r="V38" s="2">
        <f t="shared" si="3"/>
        <v>223</v>
      </c>
      <c r="W38" s="2">
        <f t="shared" si="3"/>
        <v>19650</v>
      </c>
      <c r="X38" s="2">
        <f t="shared" si="3"/>
        <v>0</v>
      </c>
      <c r="Y38" s="2">
        <f t="shared" si="3"/>
        <v>19650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138</v>
      </c>
      <c r="M39" s="2">
        <f>+L40+M60</f>
        <v>198</v>
      </c>
      <c r="N39" s="2">
        <f>+K39</f>
        <v>0</v>
      </c>
      <c r="O39" s="2">
        <f>+M40+O60</f>
        <v>198</v>
      </c>
      <c r="P39" s="2">
        <f>+O40+P60</f>
        <v>198</v>
      </c>
      <c r="Q39" s="2">
        <f>+P40+Q60</f>
        <v>198</v>
      </c>
      <c r="R39" s="2">
        <f>+O39</f>
        <v>198</v>
      </c>
      <c r="S39" s="2">
        <f>+Q40+S60</f>
        <v>19427</v>
      </c>
      <c r="T39" s="2">
        <f>+S40+T60</f>
        <v>19427</v>
      </c>
      <c r="U39" s="2">
        <f>+T40+U60</f>
        <v>19427</v>
      </c>
      <c r="V39" s="2">
        <f>+S39</f>
        <v>19427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1772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138</v>
      </c>
      <c r="L40" s="45">
        <f t="shared" si="4"/>
        <v>198</v>
      </c>
      <c r="M40" s="45">
        <f t="shared" si="4"/>
        <v>198</v>
      </c>
      <c r="N40" s="45">
        <f>+M40</f>
        <v>198</v>
      </c>
      <c r="O40" s="45">
        <f t="shared" si="4"/>
        <v>198</v>
      </c>
      <c r="P40" s="45">
        <f t="shared" si="4"/>
        <v>198</v>
      </c>
      <c r="Q40" s="45">
        <f t="shared" si="4"/>
        <v>19427</v>
      </c>
      <c r="R40" s="45">
        <f>+Q40</f>
        <v>19427</v>
      </c>
      <c r="S40" s="45">
        <f t="shared" si="4"/>
        <v>19427</v>
      </c>
      <c r="T40" s="45">
        <f t="shared" si="4"/>
        <v>19427</v>
      </c>
      <c r="U40" s="45">
        <f t="shared" si="4"/>
        <v>19650</v>
      </c>
      <c r="V40" s="45">
        <f>+U40</f>
        <v>19650</v>
      </c>
      <c r="W40" s="45">
        <f>+V40</f>
        <v>19650</v>
      </c>
      <c r="X40" s="45">
        <f t="shared" si="4"/>
        <v>0</v>
      </c>
      <c r="Y40" s="45">
        <f t="shared" si="4"/>
        <v>19650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400000</v>
      </c>
      <c r="F7" s="20">
        <v>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399996</v>
      </c>
      <c r="Y7" s="20">
        <v>-399996</v>
      </c>
      <c r="Z7" s="21">
        <v>-100</v>
      </c>
      <c r="AA7" s="22">
        <v>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-14510108</v>
      </c>
      <c r="F14" s="20">
        <v>-14762717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-14762712</v>
      </c>
      <c r="Y14" s="20">
        <v>14762712</v>
      </c>
      <c r="Z14" s="21">
        <v>-100</v>
      </c>
      <c r="AA14" s="22">
        <v>-14762717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-14110108</v>
      </c>
      <c r="F17" s="28">
        <f t="shared" si="0"/>
        <v>-14362717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-14362716</v>
      </c>
      <c r="Y17" s="28">
        <f t="shared" si="0"/>
        <v>14362716</v>
      </c>
      <c r="Z17" s="29">
        <f>+IF(X17&lt;&gt;0,+(Y17/X17)*100,0)</f>
        <v>-100</v>
      </c>
      <c r="AA17" s="30">
        <f>SUM(AA6:AA16)</f>
        <v>-14362717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-2499996</v>
      </c>
      <c r="Y26" s="20">
        <v>2499996</v>
      </c>
      <c r="Z26" s="21">
        <v>-100</v>
      </c>
      <c r="AA26" s="22">
        <v>-2500000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-2499996</v>
      </c>
      <c r="Y27" s="28">
        <f t="shared" si="1"/>
        <v>2499996</v>
      </c>
      <c r="Z27" s="29">
        <f>+IF(X27&lt;&gt;0,+(Y27/X27)*100,0)</f>
        <v>-100</v>
      </c>
      <c r="AA27" s="30">
        <f>SUM(AA21:AA26)</f>
        <v>-2500000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-16610108</v>
      </c>
      <c r="F38" s="2">
        <f t="shared" si="3"/>
        <v>-16862717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-16862712</v>
      </c>
      <c r="Y38" s="2">
        <f t="shared" si="3"/>
        <v>16862712</v>
      </c>
      <c r="Z38" s="34">
        <f>+IF(X38&lt;&gt;0,+(Y38/X38)*100,0)</f>
        <v>-100</v>
      </c>
      <c r="AA38" s="35">
        <f>+AA17+AA27+AA36</f>
        <v>-16862717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-16610108</v>
      </c>
      <c r="F40" s="45">
        <f t="shared" si="4"/>
        <v>-16862717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-16862712</v>
      </c>
      <c r="Y40" s="45">
        <f t="shared" si="4"/>
        <v>16862712</v>
      </c>
      <c r="Z40" s="46">
        <f>+IF(X40&lt;&gt;0,+(Y40/X40)*100,0)</f>
        <v>-100</v>
      </c>
      <c r="AA40" s="47">
        <f t="shared" si="4"/>
        <v>-16862717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-4549</v>
      </c>
      <c r="D14" s="18"/>
      <c r="E14" s="19"/>
      <c r="F14" s="20">
        <v>-13078585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-13078585</v>
      </c>
      <c r="Y14" s="20">
        <v>13078585</v>
      </c>
      <c r="Z14" s="21">
        <v>-100</v>
      </c>
      <c r="AA14" s="22">
        <v>-13078585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-4549</v>
      </c>
      <c r="D17" s="26">
        <f>SUM(D6:D16)</f>
        <v>0</v>
      </c>
      <c r="E17" s="27">
        <f t="shared" si="0"/>
        <v>0</v>
      </c>
      <c r="F17" s="28">
        <f t="shared" si="0"/>
        <v>-13078585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-13078585</v>
      </c>
      <c r="Y17" s="28">
        <f t="shared" si="0"/>
        <v>13078585</v>
      </c>
      <c r="Z17" s="29">
        <f>+IF(X17&lt;&gt;0,+(Y17/X17)*100,0)</f>
        <v>-100</v>
      </c>
      <c r="AA17" s="30">
        <f>SUM(AA6:AA16)</f>
        <v>-13078585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-425500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-425500</v>
      </c>
      <c r="Y26" s="20">
        <v>425500</v>
      </c>
      <c r="Z26" s="21">
        <v>-100</v>
      </c>
      <c r="AA26" s="22">
        <v>-425500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-425500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-425500</v>
      </c>
      <c r="Y27" s="28">
        <f t="shared" si="1"/>
        <v>425500</v>
      </c>
      <c r="Z27" s="29">
        <f>+IF(X27&lt;&gt;0,+(Y27/X27)*100,0)</f>
        <v>-100</v>
      </c>
      <c r="AA27" s="30">
        <f>SUM(AA21:AA26)</f>
        <v>-425500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-4549</v>
      </c>
      <c r="D38" s="32">
        <f>+D17+D27+D36</f>
        <v>0</v>
      </c>
      <c r="E38" s="33">
        <f t="shared" si="3"/>
        <v>0</v>
      </c>
      <c r="F38" s="2">
        <f t="shared" si="3"/>
        <v>-13504085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-13504085</v>
      </c>
      <c r="Y38" s="2">
        <f t="shared" si="3"/>
        <v>13504085</v>
      </c>
      <c r="Z38" s="34">
        <f>+IF(X38&lt;&gt;0,+(Y38/X38)*100,0)</f>
        <v>-100</v>
      </c>
      <c r="AA38" s="35">
        <f>+AA17+AA27+AA36</f>
        <v>-13504085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-4549</v>
      </c>
      <c r="D40" s="43">
        <f t="shared" ref="D40:AA40" si="4">+D38+D39</f>
        <v>0</v>
      </c>
      <c r="E40" s="44">
        <f t="shared" si="4"/>
        <v>0</v>
      </c>
      <c r="F40" s="45">
        <f t="shared" si="4"/>
        <v>-13504085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-13504085</v>
      </c>
      <c r="Y40" s="45">
        <f t="shared" si="4"/>
        <v>13504085</v>
      </c>
      <c r="Z40" s="46">
        <f>+IF(X40&lt;&gt;0,+(Y40/X40)*100,0)</f>
        <v>-100</v>
      </c>
      <c r="AA40" s="47">
        <f t="shared" si="4"/>
        <v>-13504085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-7293914</v>
      </c>
      <c r="D14" s="18"/>
      <c r="E14" s="19">
        <v>-4</v>
      </c>
      <c r="F14" s="20">
        <v>-6</v>
      </c>
      <c r="G14" s="20">
        <v>-581938</v>
      </c>
      <c r="H14" s="20">
        <v>-829463</v>
      </c>
      <c r="I14" s="20">
        <v>-803908</v>
      </c>
      <c r="J14" s="20">
        <v>-2215309</v>
      </c>
      <c r="K14" s="20">
        <v>-1045535</v>
      </c>
      <c r="L14" s="20">
        <v>-894234</v>
      </c>
      <c r="M14" s="20">
        <v>-1003601</v>
      </c>
      <c r="N14" s="20">
        <v>-2943370</v>
      </c>
      <c r="O14" s="20">
        <v>-863678</v>
      </c>
      <c r="P14" s="20">
        <v>-847763</v>
      </c>
      <c r="Q14" s="20">
        <v>-846308</v>
      </c>
      <c r="R14" s="20">
        <v>-2557749</v>
      </c>
      <c r="S14" s="20">
        <v>-846582</v>
      </c>
      <c r="T14" s="20">
        <v>-825985</v>
      </c>
      <c r="U14" s="20">
        <v>-811565</v>
      </c>
      <c r="V14" s="20">
        <v>-2484132</v>
      </c>
      <c r="W14" s="20">
        <v>-10200560</v>
      </c>
      <c r="X14" s="20">
        <v>-6</v>
      </c>
      <c r="Y14" s="20">
        <v>-10200554</v>
      </c>
      <c r="Z14" s="21">
        <v>170009233.33333331</v>
      </c>
      <c r="AA14" s="22">
        <v>-6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-7293914</v>
      </c>
      <c r="D17" s="26">
        <f>SUM(D6:D16)</f>
        <v>0</v>
      </c>
      <c r="E17" s="27">
        <f t="shared" si="0"/>
        <v>-4</v>
      </c>
      <c r="F17" s="28">
        <f t="shared" si="0"/>
        <v>-6</v>
      </c>
      <c r="G17" s="28">
        <f t="shared" si="0"/>
        <v>-581938</v>
      </c>
      <c r="H17" s="28">
        <f t="shared" si="0"/>
        <v>-829463</v>
      </c>
      <c r="I17" s="28">
        <f t="shared" si="0"/>
        <v>-803908</v>
      </c>
      <c r="J17" s="28">
        <f t="shared" si="0"/>
        <v>-2215309</v>
      </c>
      <c r="K17" s="28">
        <f t="shared" si="0"/>
        <v>-1045535</v>
      </c>
      <c r="L17" s="28">
        <f t="shared" si="0"/>
        <v>-894234</v>
      </c>
      <c r="M17" s="28">
        <f t="shared" si="0"/>
        <v>-1003601</v>
      </c>
      <c r="N17" s="28">
        <f t="shared" si="0"/>
        <v>-2943370</v>
      </c>
      <c r="O17" s="28">
        <f t="shared" si="0"/>
        <v>-863678</v>
      </c>
      <c r="P17" s="28">
        <f t="shared" si="0"/>
        <v>-847763</v>
      </c>
      <c r="Q17" s="28">
        <f t="shared" si="0"/>
        <v>-846308</v>
      </c>
      <c r="R17" s="28">
        <f t="shared" si="0"/>
        <v>-2557749</v>
      </c>
      <c r="S17" s="28">
        <f t="shared" si="0"/>
        <v>-846582</v>
      </c>
      <c r="T17" s="28">
        <f t="shared" si="0"/>
        <v>-825985</v>
      </c>
      <c r="U17" s="28">
        <f t="shared" si="0"/>
        <v>-811565</v>
      </c>
      <c r="V17" s="28">
        <f t="shared" si="0"/>
        <v>-2484132</v>
      </c>
      <c r="W17" s="28">
        <f t="shared" si="0"/>
        <v>-10200560</v>
      </c>
      <c r="X17" s="28">
        <f t="shared" si="0"/>
        <v>-6</v>
      </c>
      <c r="Y17" s="28">
        <f t="shared" si="0"/>
        <v>-10200554</v>
      </c>
      <c r="Z17" s="29">
        <f>+IF(X17&lt;&gt;0,+(Y17/X17)*100,0)</f>
        <v>170009233.33333331</v>
      </c>
      <c r="AA17" s="30">
        <f>SUM(AA6:AA16)</f>
        <v>-6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-7293914</v>
      </c>
      <c r="D38" s="32">
        <f>+D17+D27+D36</f>
        <v>0</v>
      </c>
      <c r="E38" s="33">
        <f t="shared" si="3"/>
        <v>-4</v>
      </c>
      <c r="F38" s="2">
        <f t="shared" si="3"/>
        <v>-6</v>
      </c>
      <c r="G38" s="2">
        <f t="shared" si="3"/>
        <v>-581938</v>
      </c>
      <c r="H38" s="2">
        <f t="shared" si="3"/>
        <v>-829463</v>
      </c>
      <c r="I38" s="2">
        <f t="shared" si="3"/>
        <v>-803908</v>
      </c>
      <c r="J38" s="2">
        <f t="shared" si="3"/>
        <v>-2215309</v>
      </c>
      <c r="K38" s="2">
        <f t="shared" si="3"/>
        <v>-1045535</v>
      </c>
      <c r="L38" s="2">
        <f t="shared" si="3"/>
        <v>-894234</v>
      </c>
      <c r="M38" s="2">
        <f t="shared" si="3"/>
        <v>-1003601</v>
      </c>
      <c r="N38" s="2">
        <f t="shared" si="3"/>
        <v>-2943370</v>
      </c>
      <c r="O38" s="2">
        <f t="shared" si="3"/>
        <v>-863678</v>
      </c>
      <c r="P38" s="2">
        <f t="shared" si="3"/>
        <v>-847763</v>
      </c>
      <c r="Q38" s="2">
        <f t="shared" si="3"/>
        <v>-846308</v>
      </c>
      <c r="R38" s="2">
        <f t="shared" si="3"/>
        <v>-2557749</v>
      </c>
      <c r="S38" s="2">
        <f t="shared" si="3"/>
        <v>-846582</v>
      </c>
      <c r="T38" s="2">
        <f t="shared" si="3"/>
        <v>-825985</v>
      </c>
      <c r="U38" s="2">
        <f t="shared" si="3"/>
        <v>-811565</v>
      </c>
      <c r="V38" s="2">
        <f t="shared" si="3"/>
        <v>-2484132</v>
      </c>
      <c r="W38" s="2">
        <f t="shared" si="3"/>
        <v>-10200560</v>
      </c>
      <c r="X38" s="2">
        <f t="shared" si="3"/>
        <v>-6</v>
      </c>
      <c r="Y38" s="2">
        <f t="shared" si="3"/>
        <v>-10200554</v>
      </c>
      <c r="Z38" s="34">
        <f>+IF(X38&lt;&gt;0,+(Y38/X38)*100,0)</f>
        <v>170009233.33333331</v>
      </c>
      <c r="AA38" s="35">
        <f>+AA17+AA27+AA36</f>
        <v>-6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-581938</v>
      </c>
      <c r="I39" s="2">
        <f>+H40+I60</f>
        <v>-1411401</v>
      </c>
      <c r="J39" s="2">
        <f>+G39</f>
        <v>0</v>
      </c>
      <c r="K39" s="2">
        <f>+I40+K60</f>
        <v>-2215309</v>
      </c>
      <c r="L39" s="2">
        <f>+K40+L60</f>
        <v>-3260844</v>
      </c>
      <c r="M39" s="2">
        <f>+L40+M60</f>
        <v>-4155078</v>
      </c>
      <c r="N39" s="2">
        <f>+K39</f>
        <v>-2215309</v>
      </c>
      <c r="O39" s="2">
        <f>+M40+O60</f>
        <v>-5158679</v>
      </c>
      <c r="P39" s="2">
        <f>+O40+P60</f>
        <v>-6022357</v>
      </c>
      <c r="Q39" s="2">
        <f>+P40+Q60</f>
        <v>-6870120</v>
      </c>
      <c r="R39" s="2">
        <f>+O39</f>
        <v>-5158679</v>
      </c>
      <c r="S39" s="2">
        <f>+Q40+S60</f>
        <v>-7716428</v>
      </c>
      <c r="T39" s="2">
        <f>+S40+T60</f>
        <v>-8563010</v>
      </c>
      <c r="U39" s="2">
        <f>+T40+U60</f>
        <v>-9388995</v>
      </c>
      <c r="V39" s="2">
        <f>+S39</f>
        <v>-7716428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-7293914</v>
      </c>
      <c r="D40" s="43">
        <f t="shared" ref="D40:AA40" si="4">+D38+D39</f>
        <v>0</v>
      </c>
      <c r="E40" s="44">
        <f t="shared" si="4"/>
        <v>-4</v>
      </c>
      <c r="F40" s="45">
        <f t="shared" si="4"/>
        <v>-6</v>
      </c>
      <c r="G40" s="45">
        <f t="shared" si="4"/>
        <v>-581938</v>
      </c>
      <c r="H40" s="45">
        <f t="shared" si="4"/>
        <v>-1411401</v>
      </c>
      <c r="I40" s="45">
        <f t="shared" si="4"/>
        <v>-2215309</v>
      </c>
      <c r="J40" s="45">
        <f>+I40</f>
        <v>-2215309</v>
      </c>
      <c r="K40" s="45">
        <f t="shared" si="4"/>
        <v>-3260844</v>
      </c>
      <c r="L40" s="45">
        <f t="shared" si="4"/>
        <v>-4155078</v>
      </c>
      <c r="M40" s="45">
        <f t="shared" si="4"/>
        <v>-5158679</v>
      </c>
      <c r="N40" s="45">
        <f>+M40</f>
        <v>-5158679</v>
      </c>
      <c r="O40" s="45">
        <f t="shared" si="4"/>
        <v>-6022357</v>
      </c>
      <c r="P40" s="45">
        <f t="shared" si="4"/>
        <v>-6870120</v>
      </c>
      <c r="Q40" s="45">
        <f t="shared" si="4"/>
        <v>-7716428</v>
      </c>
      <c r="R40" s="45">
        <f>+Q40</f>
        <v>-7716428</v>
      </c>
      <c r="S40" s="45">
        <f t="shared" si="4"/>
        <v>-8563010</v>
      </c>
      <c r="T40" s="45">
        <f t="shared" si="4"/>
        <v>-9388995</v>
      </c>
      <c r="U40" s="45">
        <f t="shared" si="4"/>
        <v>-10200560</v>
      </c>
      <c r="V40" s="45">
        <f>+U40</f>
        <v>-10200560</v>
      </c>
      <c r="W40" s="45">
        <f>+V40</f>
        <v>-10200560</v>
      </c>
      <c r="X40" s="45">
        <f t="shared" si="4"/>
        <v>-6</v>
      </c>
      <c r="Y40" s="45">
        <f t="shared" si="4"/>
        <v>-10200554</v>
      </c>
      <c r="Z40" s="46">
        <f>+IF(X40&lt;&gt;0,+(Y40/X40)*100,0)</f>
        <v>170009233.33333331</v>
      </c>
      <c r="AA40" s="47">
        <f t="shared" si="4"/>
        <v>-6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335844</v>
      </c>
      <c r="D7" s="18"/>
      <c r="E7" s="19">
        <v>12391811</v>
      </c>
      <c r="F7" s="20">
        <v>13469360</v>
      </c>
      <c r="G7" s="20">
        <v>371924</v>
      </c>
      <c r="H7" s="20">
        <v>374122</v>
      </c>
      <c r="I7" s="20">
        <v>361059</v>
      </c>
      <c r="J7" s="20">
        <v>1107105</v>
      </c>
      <c r="K7" s="20">
        <v>470505</v>
      </c>
      <c r="L7" s="20">
        <v>353229</v>
      </c>
      <c r="M7" s="20">
        <v>377840</v>
      </c>
      <c r="N7" s="20">
        <v>1201574</v>
      </c>
      <c r="O7" s="20">
        <v>317199</v>
      </c>
      <c r="P7" s="20">
        <v>402869</v>
      </c>
      <c r="Q7" s="20">
        <v>335240</v>
      </c>
      <c r="R7" s="20">
        <v>1055308</v>
      </c>
      <c r="S7" s="20">
        <v>361797</v>
      </c>
      <c r="T7" s="20">
        <v>444886</v>
      </c>
      <c r="U7" s="20">
        <v>320381</v>
      </c>
      <c r="V7" s="20">
        <v>1127064</v>
      </c>
      <c r="W7" s="20">
        <v>4491051</v>
      </c>
      <c r="X7" s="20">
        <v>13469360</v>
      </c>
      <c r="Y7" s="20">
        <v>-8978309</v>
      </c>
      <c r="Z7" s="21">
        <v>-66.657279930152583</v>
      </c>
      <c r="AA7" s="22">
        <v>13469360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81820</v>
      </c>
      <c r="H9" s="20">
        <v>1200000</v>
      </c>
      <c r="I9" s="20"/>
      <c r="J9" s="20">
        <v>1281820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1281820</v>
      </c>
      <c r="X9" s="20"/>
      <c r="Y9" s="20">
        <v>1281820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1471802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1471802</v>
      </c>
      <c r="Y10" s="20">
        <v>-1471802</v>
      </c>
      <c r="Z10" s="21">
        <v>-100</v>
      </c>
      <c r="AA10" s="22">
        <v>1471802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-11734619</v>
      </c>
      <c r="F14" s="20">
        <v>-12450784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-12450784</v>
      </c>
      <c r="Y14" s="20">
        <v>12450784</v>
      </c>
      <c r="Z14" s="21">
        <v>-100</v>
      </c>
      <c r="AA14" s="22">
        <v>-12450784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335844</v>
      </c>
      <c r="D17" s="26">
        <f>SUM(D6:D16)</f>
        <v>0</v>
      </c>
      <c r="E17" s="27">
        <f t="shared" si="0"/>
        <v>657192</v>
      </c>
      <c r="F17" s="28">
        <f t="shared" si="0"/>
        <v>2490378</v>
      </c>
      <c r="G17" s="28">
        <f t="shared" si="0"/>
        <v>453744</v>
      </c>
      <c r="H17" s="28">
        <f t="shared" si="0"/>
        <v>1574122</v>
      </c>
      <c r="I17" s="28">
        <f t="shared" si="0"/>
        <v>361059</v>
      </c>
      <c r="J17" s="28">
        <f t="shared" si="0"/>
        <v>2388925</v>
      </c>
      <c r="K17" s="28">
        <f t="shared" si="0"/>
        <v>470505</v>
      </c>
      <c r="L17" s="28">
        <f t="shared" si="0"/>
        <v>353229</v>
      </c>
      <c r="M17" s="28">
        <f t="shared" si="0"/>
        <v>377840</v>
      </c>
      <c r="N17" s="28">
        <f t="shared" si="0"/>
        <v>1201574</v>
      </c>
      <c r="O17" s="28">
        <f t="shared" si="0"/>
        <v>317199</v>
      </c>
      <c r="P17" s="28">
        <f t="shared" si="0"/>
        <v>402869</v>
      </c>
      <c r="Q17" s="28">
        <f t="shared" si="0"/>
        <v>335240</v>
      </c>
      <c r="R17" s="28">
        <f t="shared" si="0"/>
        <v>1055308</v>
      </c>
      <c r="S17" s="28">
        <f t="shared" si="0"/>
        <v>361797</v>
      </c>
      <c r="T17" s="28">
        <f t="shared" si="0"/>
        <v>444886</v>
      </c>
      <c r="U17" s="28">
        <f t="shared" si="0"/>
        <v>320381</v>
      </c>
      <c r="V17" s="28">
        <f t="shared" si="0"/>
        <v>1127064</v>
      </c>
      <c r="W17" s="28">
        <f t="shared" si="0"/>
        <v>5772871</v>
      </c>
      <c r="X17" s="28">
        <f t="shared" si="0"/>
        <v>2490378</v>
      </c>
      <c r="Y17" s="28">
        <f t="shared" si="0"/>
        <v>3282493</v>
      </c>
      <c r="Z17" s="29">
        <f>+IF(X17&lt;&gt;0,+(Y17/X17)*100,0)</f>
        <v>131.8070188541659</v>
      </c>
      <c r="AA17" s="30">
        <f>SUM(AA6:AA16)</f>
        <v>2490378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-644000</v>
      </c>
      <c r="F26" s="20">
        <v>-4048302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-4048302</v>
      </c>
      <c r="Y26" s="20">
        <v>4048302</v>
      </c>
      <c r="Z26" s="21">
        <v>-100</v>
      </c>
      <c r="AA26" s="22">
        <v>-4048302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-644000</v>
      </c>
      <c r="F27" s="28">
        <f t="shared" si="1"/>
        <v>-4048302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-4048302</v>
      </c>
      <c r="Y27" s="28">
        <f t="shared" si="1"/>
        <v>4048302</v>
      </c>
      <c r="Z27" s="29">
        <f>+IF(X27&lt;&gt;0,+(Y27/X27)*100,0)</f>
        <v>-100</v>
      </c>
      <c r="AA27" s="30">
        <f>SUM(AA21:AA26)</f>
        <v>-4048302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335844</v>
      </c>
      <c r="D38" s="32">
        <f>+D17+D27+D36</f>
        <v>0</v>
      </c>
      <c r="E38" s="33">
        <f t="shared" si="3"/>
        <v>13192</v>
      </c>
      <c r="F38" s="2">
        <f t="shared" si="3"/>
        <v>-1557924</v>
      </c>
      <c r="G38" s="2">
        <f t="shared" si="3"/>
        <v>453744</v>
      </c>
      <c r="H38" s="2">
        <f t="shared" si="3"/>
        <v>1574122</v>
      </c>
      <c r="I38" s="2">
        <f t="shared" si="3"/>
        <v>361059</v>
      </c>
      <c r="J38" s="2">
        <f t="shared" si="3"/>
        <v>2388925</v>
      </c>
      <c r="K38" s="2">
        <f t="shared" si="3"/>
        <v>470505</v>
      </c>
      <c r="L38" s="2">
        <f t="shared" si="3"/>
        <v>353229</v>
      </c>
      <c r="M38" s="2">
        <f t="shared" si="3"/>
        <v>377840</v>
      </c>
      <c r="N38" s="2">
        <f t="shared" si="3"/>
        <v>1201574</v>
      </c>
      <c r="O38" s="2">
        <f t="shared" si="3"/>
        <v>317199</v>
      </c>
      <c r="P38" s="2">
        <f t="shared" si="3"/>
        <v>402869</v>
      </c>
      <c r="Q38" s="2">
        <f t="shared" si="3"/>
        <v>335240</v>
      </c>
      <c r="R38" s="2">
        <f t="shared" si="3"/>
        <v>1055308</v>
      </c>
      <c r="S38" s="2">
        <f t="shared" si="3"/>
        <v>361797</v>
      </c>
      <c r="T38" s="2">
        <f t="shared" si="3"/>
        <v>444886</v>
      </c>
      <c r="U38" s="2">
        <f t="shared" si="3"/>
        <v>320381</v>
      </c>
      <c r="V38" s="2">
        <f t="shared" si="3"/>
        <v>1127064</v>
      </c>
      <c r="W38" s="2">
        <f t="shared" si="3"/>
        <v>5772871</v>
      </c>
      <c r="X38" s="2">
        <f t="shared" si="3"/>
        <v>-1557924</v>
      </c>
      <c r="Y38" s="2">
        <f t="shared" si="3"/>
        <v>7330795</v>
      </c>
      <c r="Z38" s="34">
        <f>+IF(X38&lt;&gt;0,+(Y38/X38)*100,0)</f>
        <v>-470.54894847245441</v>
      </c>
      <c r="AA38" s="35">
        <f>+AA17+AA27+AA36</f>
        <v>-1557924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453744</v>
      </c>
      <c r="I39" s="2">
        <f>+H40+I60</f>
        <v>2027866</v>
      </c>
      <c r="J39" s="2">
        <f>+G39</f>
        <v>0</v>
      </c>
      <c r="K39" s="2">
        <f>+I40+K60</f>
        <v>2388925</v>
      </c>
      <c r="L39" s="2">
        <f>+K40+L60</f>
        <v>2859430</v>
      </c>
      <c r="M39" s="2">
        <f>+L40+M60</f>
        <v>3212659</v>
      </c>
      <c r="N39" s="2">
        <f>+K39</f>
        <v>2388925</v>
      </c>
      <c r="O39" s="2">
        <f>+M40+O60</f>
        <v>3590499</v>
      </c>
      <c r="P39" s="2">
        <f>+O40+P60</f>
        <v>3907698</v>
      </c>
      <c r="Q39" s="2">
        <f>+P40+Q60</f>
        <v>4310567</v>
      </c>
      <c r="R39" s="2">
        <f>+O39</f>
        <v>3590499</v>
      </c>
      <c r="S39" s="2">
        <f>+Q40+S60</f>
        <v>4645807</v>
      </c>
      <c r="T39" s="2">
        <f>+S40+T60</f>
        <v>5007604</v>
      </c>
      <c r="U39" s="2">
        <f>+T40+U60</f>
        <v>5452490</v>
      </c>
      <c r="V39" s="2">
        <f>+S39</f>
        <v>4645807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335844</v>
      </c>
      <c r="D40" s="43">
        <f t="shared" ref="D40:AA40" si="4">+D38+D39</f>
        <v>0</v>
      </c>
      <c r="E40" s="44">
        <f t="shared" si="4"/>
        <v>13192</v>
      </c>
      <c r="F40" s="45">
        <f t="shared" si="4"/>
        <v>-1557924</v>
      </c>
      <c r="G40" s="45">
        <f t="shared" si="4"/>
        <v>453744</v>
      </c>
      <c r="H40" s="45">
        <f t="shared" si="4"/>
        <v>2027866</v>
      </c>
      <c r="I40" s="45">
        <f t="shared" si="4"/>
        <v>2388925</v>
      </c>
      <c r="J40" s="45">
        <f>+I40</f>
        <v>2388925</v>
      </c>
      <c r="K40" s="45">
        <f t="shared" si="4"/>
        <v>2859430</v>
      </c>
      <c r="L40" s="45">
        <f t="shared" si="4"/>
        <v>3212659</v>
      </c>
      <c r="M40" s="45">
        <f t="shared" si="4"/>
        <v>3590499</v>
      </c>
      <c r="N40" s="45">
        <f>+M40</f>
        <v>3590499</v>
      </c>
      <c r="O40" s="45">
        <f t="shared" si="4"/>
        <v>3907698</v>
      </c>
      <c r="P40" s="45">
        <f t="shared" si="4"/>
        <v>4310567</v>
      </c>
      <c r="Q40" s="45">
        <f t="shared" si="4"/>
        <v>4645807</v>
      </c>
      <c r="R40" s="45">
        <f>+Q40</f>
        <v>4645807</v>
      </c>
      <c r="S40" s="45">
        <f t="shared" si="4"/>
        <v>5007604</v>
      </c>
      <c r="T40" s="45">
        <f t="shared" si="4"/>
        <v>5452490</v>
      </c>
      <c r="U40" s="45">
        <f t="shared" si="4"/>
        <v>5772871</v>
      </c>
      <c r="V40" s="45">
        <f>+U40</f>
        <v>5772871</v>
      </c>
      <c r="W40" s="45">
        <f>+V40</f>
        <v>5772871</v>
      </c>
      <c r="X40" s="45">
        <f t="shared" si="4"/>
        <v>-1557924</v>
      </c>
      <c r="Y40" s="45">
        <f t="shared" si="4"/>
        <v>7330795</v>
      </c>
      <c r="Z40" s="46">
        <f>+IF(X40&lt;&gt;0,+(Y40/X40)*100,0)</f>
        <v>-470.54894847245441</v>
      </c>
      <c r="AA40" s="47">
        <f t="shared" si="4"/>
        <v>-1557924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151001</v>
      </c>
      <c r="D7" s="18"/>
      <c r="E7" s="19">
        <v>1526940</v>
      </c>
      <c r="F7" s="20">
        <v>1526940</v>
      </c>
      <c r="G7" s="20">
        <v>231977</v>
      </c>
      <c r="H7" s="20">
        <v>172708</v>
      </c>
      <c r="I7" s="20">
        <v>155931</v>
      </c>
      <c r="J7" s="20">
        <v>560616</v>
      </c>
      <c r="K7" s="20">
        <v>251492</v>
      </c>
      <c r="L7" s="20">
        <v>180172</v>
      </c>
      <c r="M7" s="20">
        <v>135747</v>
      </c>
      <c r="N7" s="20">
        <v>567411</v>
      </c>
      <c r="O7" s="20">
        <v>66018</v>
      </c>
      <c r="P7" s="20">
        <v>124835</v>
      </c>
      <c r="Q7" s="20">
        <v>150760</v>
      </c>
      <c r="R7" s="20">
        <v>341613</v>
      </c>
      <c r="S7" s="20">
        <v>139430</v>
      </c>
      <c r="T7" s="20">
        <v>139247</v>
      </c>
      <c r="U7" s="20">
        <v>111097</v>
      </c>
      <c r="V7" s="20">
        <v>389774</v>
      </c>
      <c r="W7" s="20">
        <v>1859414</v>
      </c>
      <c r="X7" s="20">
        <v>1526940</v>
      </c>
      <c r="Y7" s="20">
        <v>332474</v>
      </c>
      <c r="Z7" s="21">
        <v>21.773874546478577</v>
      </c>
      <c r="AA7" s="22">
        <v>1526940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-13571629</v>
      </c>
      <c r="F14" s="20">
        <v>-19539137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-19539133</v>
      </c>
      <c r="Y14" s="20">
        <v>19539133</v>
      </c>
      <c r="Z14" s="21">
        <v>-100</v>
      </c>
      <c r="AA14" s="22">
        <v>-19539137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151001</v>
      </c>
      <c r="D17" s="26">
        <f>SUM(D6:D16)</f>
        <v>0</v>
      </c>
      <c r="E17" s="27">
        <f t="shared" si="0"/>
        <v>-12044689</v>
      </c>
      <c r="F17" s="28">
        <f t="shared" si="0"/>
        <v>-18012197</v>
      </c>
      <c r="G17" s="28">
        <f t="shared" si="0"/>
        <v>231977</v>
      </c>
      <c r="H17" s="28">
        <f t="shared" si="0"/>
        <v>172708</v>
      </c>
      <c r="I17" s="28">
        <f t="shared" si="0"/>
        <v>155931</v>
      </c>
      <c r="J17" s="28">
        <f t="shared" si="0"/>
        <v>560616</v>
      </c>
      <c r="K17" s="28">
        <f t="shared" si="0"/>
        <v>251492</v>
      </c>
      <c r="L17" s="28">
        <f t="shared" si="0"/>
        <v>180172</v>
      </c>
      <c r="M17" s="28">
        <f t="shared" si="0"/>
        <v>135747</v>
      </c>
      <c r="N17" s="28">
        <f t="shared" si="0"/>
        <v>567411</v>
      </c>
      <c r="O17" s="28">
        <f t="shared" si="0"/>
        <v>66018</v>
      </c>
      <c r="P17" s="28">
        <f t="shared" si="0"/>
        <v>124835</v>
      </c>
      <c r="Q17" s="28">
        <f t="shared" si="0"/>
        <v>150760</v>
      </c>
      <c r="R17" s="28">
        <f t="shared" si="0"/>
        <v>341613</v>
      </c>
      <c r="S17" s="28">
        <f t="shared" si="0"/>
        <v>139430</v>
      </c>
      <c r="T17" s="28">
        <f t="shared" si="0"/>
        <v>139247</v>
      </c>
      <c r="U17" s="28">
        <f t="shared" si="0"/>
        <v>111097</v>
      </c>
      <c r="V17" s="28">
        <f t="shared" si="0"/>
        <v>389774</v>
      </c>
      <c r="W17" s="28">
        <f t="shared" si="0"/>
        <v>1859414</v>
      </c>
      <c r="X17" s="28">
        <f t="shared" si="0"/>
        <v>-18012193</v>
      </c>
      <c r="Y17" s="28">
        <f t="shared" si="0"/>
        <v>19871607</v>
      </c>
      <c r="Z17" s="29">
        <f>+IF(X17&lt;&gt;0,+(Y17/X17)*100,0)</f>
        <v>-110.32308503467623</v>
      </c>
      <c r="AA17" s="30">
        <f>SUM(AA6:AA16)</f>
        <v>-18012197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-120000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-120000</v>
      </c>
      <c r="Y26" s="20">
        <v>120000</v>
      </c>
      <c r="Z26" s="21">
        <v>-100</v>
      </c>
      <c r="AA26" s="22">
        <v>-120000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-120000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-120000</v>
      </c>
      <c r="Y27" s="28">
        <f t="shared" si="1"/>
        <v>120000</v>
      </c>
      <c r="Z27" s="29">
        <f>+IF(X27&lt;&gt;0,+(Y27/X27)*100,0)</f>
        <v>-100</v>
      </c>
      <c r="AA27" s="30">
        <f>SUM(AA21:AA26)</f>
        <v>-120000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151001</v>
      </c>
      <c r="D38" s="32">
        <f>+D17+D27+D36</f>
        <v>0</v>
      </c>
      <c r="E38" s="33">
        <f t="shared" si="3"/>
        <v>-12244689</v>
      </c>
      <c r="F38" s="2">
        <f t="shared" si="3"/>
        <v>-18132197</v>
      </c>
      <c r="G38" s="2">
        <f t="shared" si="3"/>
        <v>231977</v>
      </c>
      <c r="H38" s="2">
        <f t="shared" si="3"/>
        <v>172708</v>
      </c>
      <c r="I38" s="2">
        <f t="shared" si="3"/>
        <v>155931</v>
      </c>
      <c r="J38" s="2">
        <f t="shared" si="3"/>
        <v>560616</v>
      </c>
      <c r="K38" s="2">
        <f t="shared" si="3"/>
        <v>251492</v>
      </c>
      <c r="L38" s="2">
        <f t="shared" si="3"/>
        <v>180172</v>
      </c>
      <c r="M38" s="2">
        <f t="shared" si="3"/>
        <v>135747</v>
      </c>
      <c r="N38" s="2">
        <f t="shared" si="3"/>
        <v>567411</v>
      </c>
      <c r="O38" s="2">
        <f t="shared" si="3"/>
        <v>66018</v>
      </c>
      <c r="P38" s="2">
        <f t="shared" si="3"/>
        <v>124835</v>
      </c>
      <c r="Q38" s="2">
        <f t="shared" si="3"/>
        <v>150760</v>
      </c>
      <c r="R38" s="2">
        <f t="shared" si="3"/>
        <v>341613</v>
      </c>
      <c r="S38" s="2">
        <f t="shared" si="3"/>
        <v>139430</v>
      </c>
      <c r="T38" s="2">
        <f t="shared" si="3"/>
        <v>139247</v>
      </c>
      <c r="U38" s="2">
        <f t="shared" si="3"/>
        <v>111097</v>
      </c>
      <c r="V38" s="2">
        <f t="shared" si="3"/>
        <v>389774</v>
      </c>
      <c r="W38" s="2">
        <f t="shared" si="3"/>
        <v>1859414</v>
      </c>
      <c r="X38" s="2">
        <f t="shared" si="3"/>
        <v>-18132193</v>
      </c>
      <c r="Y38" s="2">
        <f t="shared" si="3"/>
        <v>19991607</v>
      </c>
      <c r="Z38" s="34">
        <f>+IF(X38&lt;&gt;0,+(Y38/X38)*100,0)</f>
        <v>-110.25476620505859</v>
      </c>
      <c r="AA38" s="35">
        <f>+AA17+AA27+AA36</f>
        <v>-18132197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231977</v>
      </c>
      <c r="I39" s="2">
        <f>+H40+I60</f>
        <v>404685</v>
      </c>
      <c r="J39" s="2">
        <f>+G39</f>
        <v>0</v>
      </c>
      <c r="K39" s="2">
        <f>+I40+K60</f>
        <v>560616</v>
      </c>
      <c r="L39" s="2">
        <f>+K40+L60</f>
        <v>812108</v>
      </c>
      <c r="M39" s="2">
        <f>+L40+M60</f>
        <v>992280</v>
      </c>
      <c r="N39" s="2">
        <f>+K39</f>
        <v>560616</v>
      </c>
      <c r="O39" s="2">
        <f>+M40+O60</f>
        <v>1128027</v>
      </c>
      <c r="P39" s="2">
        <f>+O40+P60</f>
        <v>1194045</v>
      </c>
      <c r="Q39" s="2">
        <f>+P40+Q60</f>
        <v>1318880</v>
      </c>
      <c r="R39" s="2">
        <f>+O39</f>
        <v>1128027</v>
      </c>
      <c r="S39" s="2">
        <f>+Q40+S60</f>
        <v>1469640</v>
      </c>
      <c r="T39" s="2">
        <f>+S40+T60</f>
        <v>1609070</v>
      </c>
      <c r="U39" s="2">
        <f>+T40+U60</f>
        <v>1748317</v>
      </c>
      <c r="V39" s="2">
        <f>+S39</f>
        <v>1469640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151001</v>
      </c>
      <c r="D40" s="43">
        <f t="shared" ref="D40:AA40" si="4">+D38+D39</f>
        <v>0</v>
      </c>
      <c r="E40" s="44">
        <f t="shared" si="4"/>
        <v>-12244689</v>
      </c>
      <c r="F40" s="45">
        <f t="shared" si="4"/>
        <v>-18132197</v>
      </c>
      <c r="G40" s="45">
        <f t="shared" si="4"/>
        <v>231977</v>
      </c>
      <c r="H40" s="45">
        <f t="shared" si="4"/>
        <v>404685</v>
      </c>
      <c r="I40" s="45">
        <f t="shared" si="4"/>
        <v>560616</v>
      </c>
      <c r="J40" s="45">
        <f>+I40</f>
        <v>560616</v>
      </c>
      <c r="K40" s="45">
        <f t="shared" si="4"/>
        <v>812108</v>
      </c>
      <c r="L40" s="45">
        <f t="shared" si="4"/>
        <v>992280</v>
      </c>
      <c r="M40" s="45">
        <f t="shared" si="4"/>
        <v>1128027</v>
      </c>
      <c r="N40" s="45">
        <f>+M40</f>
        <v>1128027</v>
      </c>
      <c r="O40" s="45">
        <f t="shared" si="4"/>
        <v>1194045</v>
      </c>
      <c r="P40" s="45">
        <f t="shared" si="4"/>
        <v>1318880</v>
      </c>
      <c r="Q40" s="45">
        <f t="shared" si="4"/>
        <v>1469640</v>
      </c>
      <c r="R40" s="45">
        <f>+Q40</f>
        <v>1469640</v>
      </c>
      <c r="S40" s="45">
        <f t="shared" si="4"/>
        <v>1609070</v>
      </c>
      <c r="T40" s="45">
        <f t="shared" si="4"/>
        <v>1748317</v>
      </c>
      <c r="U40" s="45">
        <f t="shared" si="4"/>
        <v>1859414</v>
      </c>
      <c r="V40" s="45">
        <f>+U40</f>
        <v>1859414</v>
      </c>
      <c r="W40" s="45">
        <f>+V40</f>
        <v>1859414</v>
      </c>
      <c r="X40" s="45">
        <f t="shared" si="4"/>
        <v>-18132193</v>
      </c>
      <c r="Y40" s="45">
        <f t="shared" si="4"/>
        <v>19991607</v>
      </c>
      <c r="Z40" s="46">
        <f>+IF(X40&lt;&gt;0,+(Y40/X40)*100,0)</f>
        <v>-110.25476620505859</v>
      </c>
      <c r="AA40" s="47">
        <f t="shared" si="4"/>
        <v>-18132197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37767979</v>
      </c>
      <c r="F7" s="20">
        <v>37767979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37767979</v>
      </c>
      <c r="Y7" s="20">
        <v>-37767979</v>
      </c>
      <c r="Z7" s="21">
        <v>-100</v>
      </c>
      <c r="AA7" s="22">
        <v>37767979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5062946</v>
      </c>
      <c r="F9" s="20">
        <v>5062946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5062946</v>
      </c>
      <c r="Y9" s="20">
        <v>-5062946</v>
      </c>
      <c r="Z9" s="21">
        <v>-100</v>
      </c>
      <c r="AA9" s="22">
        <v>5062946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30686952</v>
      </c>
      <c r="D14" s="18"/>
      <c r="E14" s="19">
        <v>-19278679</v>
      </c>
      <c r="F14" s="20">
        <v>-23014669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-23014669</v>
      </c>
      <c r="Y14" s="20">
        <v>23014669</v>
      </c>
      <c r="Z14" s="21">
        <v>-100</v>
      </c>
      <c r="AA14" s="22">
        <v>-23014669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30686952</v>
      </c>
      <c r="D17" s="26">
        <f>SUM(D6:D16)</f>
        <v>0</v>
      </c>
      <c r="E17" s="27">
        <f t="shared" si="0"/>
        <v>23552246</v>
      </c>
      <c r="F17" s="28">
        <f t="shared" si="0"/>
        <v>19816256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19816256</v>
      </c>
      <c r="Y17" s="28">
        <f t="shared" si="0"/>
        <v>-19816256</v>
      </c>
      <c r="Z17" s="29">
        <f>+IF(X17&lt;&gt;0,+(Y17/X17)*100,0)</f>
        <v>-100</v>
      </c>
      <c r="AA17" s="30">
        <f>SUM(AA6:AA16)</f>
        <v>19816256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-1150000</v>
      </c>
      <c r="Y26" s="20">
        <v>1150000</v>
      </c>
      <c r="Z26" s="21">
        <v>-100</v>
      </c>
      <c r="AA26" s="22">
        <v>-1150000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-1150000</v>
      </c>
      <c r="Y27" s="28">
        <f t="shared" si="1"/>
        <v>1150000</v>
      </c>
      <c r="Z27" s="29">
        <f>+IF(X27&lt;&gt;0,+(Y27/X27)*100,0)</f>
        <v>-100</v>
      </c>
      <c r="AA27" s="30">
        <f>SUM(AA21:AA26)</f>
        <v>-1150000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30686952</v>
      </c>
      <c r="D38" s="32">
        <f>+D17+D27+D36</f>
        <v>0</v>
      </c>
      <c r="E38" s="33">
        <f t="shared" si="3"/>
        <v>23552246</v>
      </c>
      <c r="F38" s="2">
        <f t="shared" si="3"/>
        <v>18666256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18666256</v>
      </c>
      <c r="Y38" s="2">
        <f t="shared" si="3"/>
        <v>-18666256</v>
      </c>
      <c r="Z38" s="34">
        <f>+IF(X38&lt;&gt;0,+(Y38/X38)*100,0)</f>
        <v>-100</v>
      </c>
      <c r="AA38" s="35">
        <f>+AA17+AA27+AA36</f>
        <v>18666256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30686952</v>
      </c>
      <c r="D40" s="43">
        <f t="shared" ref="D40:AA40" si="4">+D38+D39</f>
        <v>0</v>
      </c>
      <c r="E40" s="44">
        <f t="shared" si="4"/>
        <v>23552246</v>
      </c>
      <c r="F40" s="45">
        <f t="shared" si="4"/>
        <v>18666256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18666256</v>
      </c>
      <c r="Y40" s="45">
        <f t="shared" si="4"/>
        <v>-18666256</v>
      </c>
      <c r="Z40" s="46">
        <f>+IF(X40&lt;&gt;0,+(Y40/X40)*100,0)</f>
        <v>-100</v>
      </c>
      <c r="AA40" s="47">
        <f t="shared" si="4"/>
        <v>18666256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145859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1271328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159419</v>
      </c>
      <c r="H9" s="20">
        <v>141697</v>
      </c>
      <c r="I9" s="20">
        <v>154385</v>
      </c>
      <c r="J9" s="20">
        <v>455501</v>
      </c>
      <c r="K9" s="20">
        <v>453313</v>
      </c>
      <c r="L9" s="20">
        <v>143452</v>
      </c>
      <c r="M9" s="20">
        <v>161446</v>
      </c>
      <c r="N9" s="20">
        <v>758211</v>
      </c>
      <c r="O9" s="20">
        <v>143131</v>
      </c>
      <c r="P9" s="20">
        <v>129471</v>
      </c>
      <c r="Q9" s="20">
        <v>109048</v>
      </c>
      <c r="R9" s="20">
        <v>381650</v>
      </c>
      <c r="S9" s="20"/>
      <c r="T9" s="20"/>
      <c r="U9" s="20"/>
      <c r="V9" s="20"/>
      <c r="W9" s="20">
        <v>1595362</v>
      </c>
      <c r="X9" s="20"/>
      <c r="Y9" s="20">
        <v>1595362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-1260185</v>
      </c>
      <c r="D14" s="18"/>
      <c r="E14" s="19">
        <v>-2715588</v>
      </c>
      <c r="F14" s="20">
        <v>-2502022</v>
      </c>
      <c r="G14" s="20"/>
      <c r="H14" s="20">
        <v>-261</v>
      </c>
      <c r="I14" s="20">
        <v>-200000</v>
      </c>
      <c r="J14" s="20">
        <v>-200261</v>
      </c>
      <c r="K14" s="20">
        <v>-90832</v>
      </c>
      <c r="L14" s="20">
        <v>-3</v>
      </c>
      <c r="M14" s="20">
        <v>-18</v>
      </c>
      <c r="N14" s="20">
        <v>-90853</v>
      </c>
      <c r="O14" s="20">
        <v>-300</v>
      </c>
      <c r="P14" s="20">
        <v>-5151</v>
      </c>
      <c r="Q14" s="20">
        <v>-5</v>
      </c>
      <c r="R14" s="20">
        <v>-5456</v>
      </c>
      <c r="S14" s="20"/>
      <c r="T14" s="20"/>
      <c r="U14" s="20"/>
      <c r="V14" s="20"/>
      <c r="W14" s="20">
        <v>-296570</v>
      </c>
      <c r="X14" s="20">
        <v>-2502022</v>
      </c>
      <c r="Y14" s="20">
        <v>2205452</v>
      </c>
      <c r="Z14" s="21">
        <v>-88.14678687877246</v>
      </c>
      <c r="AA14" s="22">
        <v>-2502022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157002</v>
      </c>
      <c r="D17" s="26">
        <f>SUM(D6:D16)</f>
        <v>0</v>
      </c>
      <c r="E17" s="27">
        <f t="shared" si="0"/>
        <v>-2715588</v>
      </c>
      <c r="F17" s="28">
        <f t="shared" si="0"/>
        <v>-2502022</v>
      </c>
      <c r="G17" s="28">
        <f t="shared" si="0"/>
        <v>159419</v>
      </c>
      <c r="H17" s="28">
        <f t="shared" si="0"/>
        <v>141436</v>
      </c>
      <c r="I17" s="28">
        <f t="shared" si="0"/>
        <v>-45615</v>
      </c>
      <c r="J17" s="28">
        <f t="shared" si="0"/>
        <v>255240</v>
      </c>
      <c r="K17" s="28">
        <f t="shared" si="0"/>
        <v>362481</v>
      </c>
      <c r="L17" s="28">
        <f t="shared" si="0"/>
        <v>143449</v>
      </c>
      <c r="M17" s="28">
        <f t="shared" si="0"/>
        <v>161428</v>
      </c>
      <c r="N17" s="28">
        <f t="shared" si="0"/>
        <v>667358</v>
      </c>
      <c r="O17" s="28">
        <f t="shared" si="0"/>
        <v>142831</v>
      </c>
      <c r="P17" s="28">
        <f t="shared" si="0"/>
        <v>124320</v>
      </c>
      <c r="Q17" s="28">
        <f t="shared" si="0"/>
        <v>109043</v>
      </c>
      <c r="R17" s="28">
        <f t="shared" si="0"/>
        <v>376194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1298792</v>
      </c>
      <c r="X17" s="28">
        <f t="shared" si="0"/>
        <v>-2502022</v>
      </c>
      <c r="Y17" s="28">
        <f t="shared" si="0"/>
        <v>3800814</v>
      </c>
      <c r="Z17" s="29">
        <f>+IF(X17&lt;&gt;0,+(Y17/X17)*100,0)</f>
        <v>-151.90969543832949</v>
      </c>
      <c r="AA17" s="30">
        <f>SUM(AA6:AA16)</f>
        <v>-2502022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157002</v>
      </c>
      <c r="D38" s="32">
        <f>+D17+D27+D36</f>
        <v>0</v>
      </c>
      <c r="E38" s="33">
        <f t="shared" si="3"/>
        <v>-2715588</v>
      </c>
      <c r="F38" s="2">
        <f t="shared" si="3"/>
        <v>-2502022</v>
      </c>
      <c r="G38" s="2">
        <f t="shared" si="3"/>
        <v>159419</v>
      </c>
      <c r="H38" s="2">
        <f t="shared" si="3"/>
        <v>141436</v>
      </c>
      <c r="I38" s="2">
        <f t="shared" si="3"/>
        <v>-45615</v>
      </c>
      <c r="J38" s="2">
        <f t="shared" si="3"/>
        <v>255240</v>
      </c>
      <c r="K38" s="2">
        <f t="shared" si="3"/>
        <v>362481</v>
      </c>
      <c r="L38" s="2">
        <f t="shared" si="3"/>
        <v>143449</v>
      </c>
      <c r="M38" s="2">
        <f t="shared" si="3"/>
        <v>161428</v>
      </c>
      <c r="N38" s="2">
        <f t="shared" si="3"/>
        <v>667358</v>
      </c>
      <c r="O38" s="2">
        <f t="shared" si="3"/>
        <v>142831</v>
      </c>
      <c r="P38" s="2">
        <f t="shared" si="3"/>
        <v>124320</v>
      </c>
      <c r="Q38" s="2">
        <f t="shared" si="3"/>
        <v>109043</v>
      </c>
      <c r="R38" s="2">
        <f t="shared" si="3"/>
        <v>376194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1298792</v>
      </c>
      <c r="X38" s="2">
        <f t="shared" si="3"/>
        <v>-2502022</v>
      </c>
      <c r="Y38" s="2">
        <f t="shared" si="3"/>
        <v>3800814</v>
      </c>
      <c r="Z38" s="34">
        <f>+IF(X38&lt;&gt;0,+(Y38/X38)*100,0)</f>
        <v>-151.90969543832949</v>
      </c>
      <c r="AA38" s="35">
        <f>+AA17+AA27+AA36</f>
        <v>-2502022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159419</v>
      </c>
      <c r="I39" s="2">
        <f>+H40+I60</f>
        <v>300855</v>
      </c>
      <c r="J39" s="2">
        <f>+G39</f>
        <v>0</v>
      </c>
      <c r="K39" s="2">
        <f>+I40+K60</f>
        <v>255240</v>
      </c>
      <c r="L39" s="2">
        <f>+K40+L60</f>
        <v>617721</v>
      </c>
      <c r="M39" s="2">
        <f>+L40+M60</f>
        <v>761170</v>
      </c>
      <c r="N39" s="2">
        <f>+K39</f>
        <v>255240</v>
      </c>
      <c r="O39" s="2">
        <f>+M40+O60</f>
        <v>922598</v>
      </c>
      <c r="P39" s="2">
        <f>+O40+P60</f>
        <v>1065429</v>
      </c>
      <c r="Q39" s="2">
        <f>+P40+Q60</f>
        <v>1189749</v>
      </c>
      <c r="R39" s="2">
        <f>+O39</f>
        <v>922598</v>
      </c>
      <c r="S39" s="2">
        <f>+Q40+S60</f>
        <v>1298792</v>
      </c>
      <c r="T39" s="2">
        <f>+S40+T60</f>
        <v>1298792</v>
      </c>
      <c r="U39" s="2">
        <f>+T40+U60</f>
        <v>1298792</v>
      </c>
      <c r="V39" s="2">
        <f>+S39</f>
        <v>1298792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157002</v>
      </c>
      <c r="D40" s="43">
        <f t="shared" ref="D40:AA40" si="4">+D38+D39</f>
        <v>0</v>
      </c>
      <c r="E40" s="44">
        <f t="shared" si="4"/>
        <v>-2715588</v>
      </c>
      <c r="F40" s="45">
        <f t="shared" si="4"/>
        <v>-2502022</v>
      </c>
      <c r="G40" s="45">
        <f t="shared" si="4"/>
        <v>159419</v>
      </c>
      <c r="H40" s="45">
        <f t="shared" si="4"/>
        <v>300855</v>
      </c>
      <c r="I40" s="45">
        <f t="shared" si="4"/>
        <v>255240</v>
      </c>
      <c r="J40" s="45">
        <f>+I40</f>
        <v>255240</v>
      </c>
      <c r="K40" s="45">
        <f t="shared" si="4"/>
        <v>617721</v>
      </c>
      <c r="L40" s="45">
        <f t="shared" si="4"/>
        <v>761170</v>
      </c>
      <c r="M40" s="45">
        <f t="shared" si="4"/>
        <v>922598</v>
      </c>
      <c r="N40" s="45">
        <f>+M40</f>
        <v>922598</v>
      </c>
      <c r="O40" s="45">
        <f t="shared" si="4"/>
        <v>1065429</v>
      </c>
      <c r="P40" s="45">
        <f t="shared" si="4"/>
        <v>1189749</v>
      </c>
      <c r="Q40" s="45">
        <f t="shared" si="4"/>
        <v>1298792</v>
      </c>
      <c r="R40" s="45">
        <f>+Q40</f>
        <v>1298792</v>
      </c>
      <c r="S40" s="45">
        <f t="shared" si="4"/>
        <v>1298792</v>
      </c>
      <c r="T40" s="45">
        <f t="shared" si="4"/>
        <v>1298792</v>
      </c>
      <c r="U40" s="45">
        <f t="shared" si="4"/>
        <v>1298792</v>
      </c>
      <c r="V40" s="45">
        <f>+U40</f>
        <v>1298792</v>
      </c>
      <c r="W40" s="45">
        <f>+V40</f>
        <v>1298792</v>
      </c>
      <c r="X40" s="45">
        <f t="shared" si="4"/>
        <v>-2502022</v>
      </c>
      <c r="Y40" s="45">
        <f t="shared" si="4"/>
        <v>3800814</v>
      </c>
      <c r="Z40" s="46">
        <f>+IF(X40&lt;&gt;0,+(Y40/X40)*100,0)</f>
        <v>-151.90969543832949</v>
      </c>
      <c r="AA40" s="47">
        <f t="shared" si="4"/>
        <v>-2502022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12345679</v>
      </c>
      <c r="D7" s="18"/>
      <c r="E7" s="19">
        <v>15350185</v>
      </c>
      <c r="F7" s="20">
        <v>27672385</v>
      </c>
      <c r="G7" s="20">
        <v>1072074</v>
      </c>
      <c r="H7" s="20">
        <v>1030231</v>
      </c>
      <c r="I7" s="20">
        <v>1455548</v>
      </c>
      <c r="J7" s="20">
        <v>3557853</v>
      </c>
      <c r="K7" s="20">
        <v>1355881</v>
      </c>
      <c r="L7" s="20">
        <v>1133027</v>
      </c>
      <c r="M7" s="20">
        <v>1414558</v>
      </c>
      <c r="N7" s="20">
        <v>3903466</v>
      </c>
      <c r="O7" s="20">
        <v>1187823</v>
      </c>
      <c r="P7" s="20">
        <v>870136</v>
      </c>
      <c r="Q7" s="20">
        <v>1101647</v>
      </c>
      <c r="R7" s="20">
        <v>3159606</v>
      </c>
      <c r="S7" s="20">
        <v>1166113</v>
      </c>
      <c r="T7" s="20">
        <v>1228097</v>
      </c>
      <c r="U7" s="20">
        <v>907605</v>
      </c>
      <c r="V7" s="20">
        <v>3301815</v>
      </c>
      <c r="W7" s="20">
        <v>13922740</v>
      </c>
      <c r="X7" s="20">
        <v>27672385</v>
      </c>
      <c r="Y7" s="20">
        <v>-13749645</v>
      </c>
      <c r="Z7" s="21">
        <v>-49.68724235370388</v>
      </c>
      <c r="AA7" s="22">
        <v>27672385</v>
      </c>
    </row>
    <row r="8" spans="1:27" x14ac:dyDescent="0.25">
      <c r="A8" s="23" t="s">
        <v>36</v>
      </c>
      <c r="B8" s="17" t="s">
        <v>32</v>
      </c>
      <c r="C8" s="18">
        <v>9687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790000</v>
      </c>
      <c r="D9" s="18"/>
      <c r="E9" s="19">
        <v>893261</v>
      </c>
      <c r="F9" s="20">
        <v>809150</v>
      </c>
      <c r="G9" s="20"/>
      <c r="H9" s="20">
        <v>364000</v>
      </c>
      <c r="I9" s="20"/>
      <c r="J9" s="20">
        <v>364000</v>
      </c>
      <c r="K9" s="20"/>
      <c r="L9" s="20">
        <v>654000</v>
      </c>
      <c r="M9" s="20"/>
      <c r="N9" s="20">
        <v>654000</v>
      </c>
      <c r="O9" s="20"/>
      <c r="P9" s="20">
        <v>436000</v>
      </c>
      <c r="Q9" s="20"/>
      <c r="R9" s="20">
        <v>436000</v>
      </c>
      <c r="S9" s="20">
        <v>300000</v>
      </c>
      <c r="T9" s="20"/>
      <c r="U9" s="20"/>
      <c r="V9" s="20">
        <v>300000</v>
      </c>
      <c r="W9" s="20">
        <v>1754000</v>
      </c>
      <c r="X9" s="20">
        <v>809150</v>
      </c>
      <c r="Y9" s="20">
        <v>944850</v>
      </c>
      <c r="Z9" s="21">
        <v>116.77068528702961</v>
      </c>
      <c r="AA9" s="22">
        <v>809150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-2144523</v>
      </c>
      <c r="D14" s="18"/>
      <c r="E14" s="19">
        <v>-21230850</v>
      </c>
      <c r="F14" s="20">
        <v>-23533577</v>
      </c>
      <c r="G14" s="20">
        <v>-49858</v>
      </c>
      <c r="H14" s="20">
        <v>-79641</v>
      </c>
      <c r="I14" s="20">
        <v>-306927</v>
      </c>
      <c r="J14" s="20">
        <v>-436426</v>
      </c>
      <c r="K14" s="20">
        <v>-141848</v>
      </c>
      <c r="L14" s="20">
        <v>-92965</v>
      </c>
      <c r="M14" s="20">
        <v>-67386</v>
      </c>
      <c r="N14" s="20">
        <v>-302199</v>
      </c>
      <c r="O14" s="20">
        <v>-83831</v>
      </c>
      <c r="P14" s="20">
        <v>-84304</v>
      </c>
      <c r="Q14" s="20">
        <v>-320855</v>
      </c>
      <c r="R14" s="20">
        <v>-488990</v>
      </c>
      <c r="S14" s="20">
        <v>-89712</v>
      </c>
      <c r="T14" s="20">
        <v>-75356</v>
      </c>
      <c r="U14" s="20">
        <v>-41921</v>
      </c>
      <c r="V14" s="20">
        <v>-206989</v>
      </c>
      <c r="W14" s="20">
        <v>-1434604</v>
      </c>
      <c r="X14" s="20">
        <v>-23533577</v>
      </c>
      <c r="Y14" s="20">
        <v>22098973</v>
      </c>
      <c r="Z14" s="21">
        <v>-93.904012127013246</v>
      </c>
      <c r="AA14" s="22">
        <v>-23533577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11000843</v>
      </c>
      <c r="D17" s="26">
        <f>SUM(D6:D16)</f>
        <v>0</v>
      </c>
      <c r="E17" s="27">
        <f t="shared" si="0"/>
        <v>-4987404</v>
      </c>
      <c r="F17" s="28">
        <f t="shared" si="0"/>
        <v>4947958</v>
      </c>
      <c r="G17" s="28">
        <f t="shared" si="0"/>
        <v>1022216</v>
      </c>
      <c r="H17" s="28">
        <f t="shared" si="0"/>
        <v>1314590</v>
      </c>
      <c r="I17" s="28">
        <f t="shared" si="0"/>
        <v>1148621</v>
      </c>
      <c r="J17" s="28">
        <f t="shared" si="0"/>
        <v>3485427</v>
      </c>
      <c r="K17" s="28">
        <f t="shared" si="0"/>
        <v>1214033</v>
      </c>
      <c r="L17" s="28">
        <f t="shared" si="0"/>
        <v>1694062</v>
      </c>
      <c r="M17" s="28">
        <f t="shared" si="0"/>
        <v>1347172</v>
      </c>
      <c r="N17" s="28">
        <f t="shared" si="0"/>
        <v>4255267</v>
      </c>
      <c r="O17" s="28">
        <f t="shared" si="0"/>
        <v>1103992</v>
      </c>
      <c r="P17" s="28">
        <f t="shared" si="0"/>
        <v>1221832</v>
      </c>
      <c r="Q17" s="28">
        <f t="shared" si="0"/>
        <v>780792</v>
      </c>
      <c r="R17" s="28">
        <f t="shared" si="0"/>
        <v>3106616</v>
      </c>
      <c r="S17" s="28">
        <f t="shared" si="0"/>
        <v>1376401</v>
      </c>
      <c r="T17" s="28">
        <f t="shared" si="0"/>
        <v>1152741</v>
      </c>
      <c r="U17" s="28">
        <f t="shared" si="0"/>
        <v>865684</v>
      </c>
      <c r="V17" s="28">
        <f t="shared" si="0"/>
        <v>3394826</v>
      </c>
      <c r="W17" s="28">
        <f t="shared" si="0"/>
        <v>14242136</v>
      </c>
      <c r="X17" s="28">
        <f t="shared" si="0"/>
        <v>4947958</v>
      </c>
      <c r="Y17" s="28">
        <f t="shared" si="0"/>
        <v>9294178</v>
      </c>
      <c r="Z17" s="29">
        <f>+IF(X17&lt;&gt;0,+(Y17/X17)*100,0)</f>
        <v>187.83865990778418</v>
      </c>
      <c r="AA17" s="30">
        <f>SUM(AA6:AA16)</f>
        <v>4947958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-83765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-83765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10917078</v>
      </c>
      <c r="D38" s="32">
        <f>+D17+D27+D36</f>
        <v>0</v>
      </c>
      <c r="E38" s="33">
        <f t="shared" si="3"/>
        <v>-4987404</v>
      </c>
      <c r="F38" s="2">
        <f t="shared" si="3"/>
        <v>4947958</v>
      </c>
      <c r="G38" s="2">
        <f t="shared" si="3"/>
        <v>1022216</v>
      </c>
      <c r="H38" s="2">
        <f t="shared" si="3"/>
        <v>1314590</v>
      </c>
      <c r="I38" s="2">
        <f t="shared" si="3"/>
        <v>1148621</v>
      </c>
      <c r="J38" s="2">
        <f t="shared" si="3"/>
        <v>3485427</v>
      </c>
      <c r="K38" s="2">
        <f t="shared" si="3"/>
        <v>1214033</v>
      </c>
      <c r="L38" s="2">
        <f t="shared" si="3"/>
        <v>1694062</v>
      </c>
      <c r="M38" s="2">
        <f t="shared" si="3"/>
        <v>1347172</v>
      </c>
      <c r="N38" s="2">
        <f t="shared" si="3"/>
        <v>4255267</v>
      </c>
      <c r="O38" s="2">
        <f t="shared" si="3"/>
        <v>1103992</v>
      </c>
      <c r="P38" s="2">
        <f t="shared" si="3"/>
        <v>1221832</v>
      </c>
      <c r="Q38" s="2">
        <f t="shared" si="3"/>
        <v>780792</v>
      </c>
      <c r="R38" s="2">
        <f t="shared" si="3"/>
        <v>3106616</v>
      </c>
      <c r="S38" s="2">
        <f t="shared" si="3"/>
        <v>1376401</v>
      </c>
      <c r="T38" s="2">
        <f t="shared" si="3"/>
        <v>1152741</v>
      </c>
      <c r="U38" s="2">
        <f t="shared" si="3"/>
        <v>865684</v>
      </c>
      <c r="V38" s="2">
        <f t="shared" si="3"/>
        <v>3394826</v>
      </c>
      <c r="W38" s="2">
        <f t="shared" si="3"/>
        <v>14242136</v>
      </c>
      <c r="X38" s="2">
        <f t="shared" si="3"/>
        <v>4947958</v>
      </c>
      <c r="Y38" s="2">
        <f t="shared" si="3"/>
        <v>9294178</v>
      </c>
      <c r="Z38" s="34">
        <f>+IF(X38&lt;&gt;0,+(Y38/X38)*100,0)</f>
        <v>187.83865990778418</v>
      </c>
      <c r="AA38" s="35">
        <f>+AA17+AA27+AA36</f>
        <v>4947958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1022216</v>
      </c>
      <c r="I39" s="2">
        <f>+H40+I60</f>
        <v>2336806</v>
      </c>
      <c r="J39" s="2">
        <f>+G39</f>
        <v>0</v>
      </c>
      <c r="K39" s="2">
        <f>+I40+K60</f>
        <v>3485427</v>
      </c>
      <c r="L39" s="2">
        <f>+K40+L60</f>
        <v>4699460</v>
      </c>
      <c r="M39" s="2">
        <f>+L40+M60</f>
        <v>6393522</v>
      </c>
      <c r="N39" s="2">
        <f>+K39</f>
        <v>3485427</v>
      </c>
      <c r="O39" s="2">
        <f>+M40+O60</f>
        <v>7740694</v>
      </c>
      <c r="P39" s="2">
        <f>+O40+P60</f>
        <v>8844686</v>
      </c>
      <c r="Q39" s="2">
        <f>+P40+Q60</f>
        <v>10066518</v>
      </c>
      <c r="R39" s="2">
        <f>+O39</f>
        <v>7740694</v>
      </c>
      <c r="S39" s="2">
        <f>+Q40+S60</f>
        <v>10847310</v>
      </c>
      <c r="T39" s="2">
        <f>+S40+T60</f>
        <v>12223711</v>
      </c>
      <c r="U39" s="2">
        <f>+T40+U60</f>
        <v>13376452</v>
      </c>
      <c r="V39" s="2">
        <f>+S39</f>
        <v>10847310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10917078</v>
      </c>
      <c r="D40" s="43">
        <f t="shared" ref="D40:AA40" si="4">+D38+D39</f>
        <v>0</v>
      </c>
      <c r="E40" s="44">
        <f t="shared" si="4"/>
        <v>-4987404</v>
      </c>
      <c r="F40" s="45">
        <f t="shared" si="4"/>
        <v>4947958</v>
      </c>
      <c r="G40" s="45">
        <f t="shared" si="4"/>
        <v>1022216</v>
      </c>
      <c r="H40" s="45">
        <f t="shared" si="4"/>
        <v>2336806</v>
      </c>
      <c r="I40" s="45">
        <f t="shared" si="4"/>
        <v>3485427</v>
      </c>
      <c r="J40" s="45">
        <f>+I40</f>
        <v>3485427</v>
      </c>
      <c r="K40" s="45">
        <f t="shared" si="4"/>
        <v>4699460</v>
      </c>
      <c r="L40" s="45">
        <f t="shared" si="4"/>
        <v>6393522</v>
      </c>
      <c r="M40" s="45">
        <f t="shared" si="4"/>
        <v>7740694</v>
      </c>
      <c r="N40" s="45">
        <f>+M40</f>
        <v>7740694</v>
      </c>
      <c r="O40" s="45">
        <f t="shared" si="4"/>
        <v>8844686</v>
      </c>
      <c r="P40" s="45">
        <f t="shared" si="4"/>
        <v>10066518</v>
      </c>
      <c r="Q40" s="45">
        <f t="shared" si="4"/>
        <v>10847310</v>
      </c>
      <c r="R40" s="45">
        <f>+Q40</f>
        <v>10847310</v>
      </c>
      <c r="S40" s="45">
        <f t="shared" si="4"/>
        <v>12223711</v>
      </c>
      <c r="T40" s="45">
        <f t="shared" si="4"/>
        <v>13376452</v>
      </c>
      <c r="U40" s="45">
        <f t="shared" si="4"/>
        <v>14242136</v>
      </c>
      <c r="V40" s="45">
        <f>+U40</f>
        <v>14242136</v>
      </c>
      <c r="W40" s="45">
        <f>+V40</f>
        <v>14242136</v>
      </c>
      <c r="X40" s="45">
        <f t="shared" si="4"/>
        <v>4947958</v>
      </c>
      <c r="Y40" s="45">
        <f t="shared" si="4"/>
        <v>9294178</v>
      </c>
      <c r="Z40" s="46">
        <f>+IF(X40&lt;&gt;0,+(Y40/X40)*100,0)</f>
        <v>187.83865990778418</v>
      </c>
      <c r="AA40" s="47">
        <f t="shared" si="4"/>
        <v>4947958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1067134</v>
      </c>
      <c r="F7" s="20">
        <v>1067134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1067134</v>
      </c>
      <c r="Y7" s="20">
        <v>-1067134</v>
      </c>
      <c r="Z7" s="21">
        <v>-100</v>
      </c>
      <c r="AA7" s="22">
        <v>1067134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1914000</v>
      </c>
      <c r="F9" s="20">
        <v>1914000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1914000</v>
      </c>
      <c r="Y9" s="20">
        <v>-1914000</v>
      </c>
      <c r="Z9" s="21">
        <v>-100</v>
      </c>
      <c r="AA9" s="22">
        <v>1914000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-16792543</v>
      </c>
      <c r="F14" s="20">
        <v>-16792543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-16792543</v>
      </c>
      <c r="Y14" s="20">
        <v>16792543</v>
      </c>
      <c r="Z14" s="21">
        <v>-100</v>
      </c>
      <c r="AA14" s="22">
        <v>-16792543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-13811409</v>
      </c>
      <c r="F17" s="28">
        <f t="shared" si="0"/>
        <v>-13811409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-13811409</v>
      </c>
      <c r="Y17" s="28">
        <f t="shared" si="0"/>
        <v>13811409</v>
      </c>
      <c r="Z17" s="29">
        <f>+IF(X17&lt;&gt;0,+(Y17/X17)*100,0)</f>
        <v>-100</v>
      </c>
      <c r="AA17" s="30">
        <f>SUM(AA6:AA16)</f>
        <v>-13811409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-13811409</v>
      </c>
      <c r="F38" s="2">
        <f t="shared" si="3"/>
        <v>-13811409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-13811409</v>
      </c>
      <c r="Y38" s="2">
        <f t="shared" si="3"/>
        <v>13811409</v>
      </c>
      <c r="Z38" s="34">
        <f>+IF(X38&lt;&gt;0,+(Y38/X38)*100,0)</f>
        <v>-100</v>
      </c>
      <c r="AA38" s="35">
        <f>+AA17+AA27+AA36</f>
        <v>-13811409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-13811409</v>
      </c>
      <c r="F40" s="45">
        <f t="shared" si="4"/>
        <v>-13811409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-13811409</v>
      </c>
      <c r="Y40" s="45">
        <f t="shared" si="4"/>
        <v>13811409</v>
      </c>
      <c r="Z40" s="46">
        <f>+IF(X40&lt;&gt;0,+(Y40/X40)*100,0)</f>
        <v>-100</v>
      </c>
      <c r="AA40" s="47">
        <f t="shared" si="4"/>
        <v>-13811409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4999999</v>
      </c>
      <c r="F7" s="20">
        <v>4999999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4999999</v>
      </c>
      <c r="Y7" s="20">
        <v>-4999999</v>
      </c>
      <c r="Z7" s="21">
        <v>-100</v>
      </c>
      <c r="AA7" s="22">
        <v>4999999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-7450791</v>
      </c>
      <c r="D14" s="18"/>
      <c r="E14" s="19"/>
      <c r="F14" s="20">
        <v>-1</v>
      </c>
      <c r="G14" s="20">
        <v>-749255</v>
      </c>
      <c r="H14" s="20">
        <v>-760344</v>
      </c>
      <c r="I14" s="20">
        <v>-949401</v>
      </c>
      <c r="J14" s="20">
        <v>-2459000</v>
      </c>
      <c r="K14" s="20">
        <v>-843679</v>
      </c>
      <c r="L14" s="20">
        <v>-783205</v>
      </c>
      <c r="M14" s="20">
        <v>-902289</v>
      </c>
      <c r="N14" s="20">
        <v>-2529173</v>
      </c>
      <c r="O14" s="20">
        <v>-835353</v>
      </c>
      <c r="P14" s="20">
        <v>-789247</v>
      </c>
      <c r="Q14" s="20">
        <v>-892740</v>
      </c>
      <c r="R14" s="20">
        <v>-2517340</v>
      </c>
      <c r="S14" s="20">
        <v>-1046489</v>
      </c>
      <c r="T14" s="20">
        <v>-760126</v>
      </c>
      <c r="U14" s="20">
        <v>-802657</v>
      </c>
      <c r="V14" s="20">
        <v>-2609272</v>
      </c>
      <c r="W14" s="20">
        <v>-10114785</v>
      </c>
      <c r="X14" s="20">
        <v>-1</v>
      </c>
      <c r="Y14" s="20">
        <v>-10114784</v>
      </c>
      <c r="Z14" s="21">
        <v>1011478400</v>
      </c>
      <c r="AA14" s="22">
        <v>-1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-7450791</v>
      </c>
      <c r="D17" s="26">
        <f>SUM(D6:D16)</f>
        <v>0</v>
      </c>
      <c r="E17" s="27">
        <f t="shared" si="0"/>
        <v>4999999</v>
      </c>
      <c r="F17" s="28">
        <f t="shared" si="0"/>
        <v>4999998</v>
      </c>
      <c r="G17" s="28">
        <f t="shared" si="0"/>
        <v>-749255</v>
      </c>
      <c r="H17" s="28">
        <f t="shared" si="0"/>
        <v>-760344</v>
      </c>
      <c r="I17" s="28">
        <f t="shared" si="0"/>
        <v>-949401</v>
      </c>
      <c r="J17" s="28">
        <f t="shared" si="0"/>
        <v>-2459000</v>
      </c>
      <c r="K17" s="28">
        <f t="shared" si="0"/>
        <v>-843679</v>
      </c>
      <c r="L17" s="28">
        <f t="shared" si="0"/>
        <v>-783205</v>
      </c>
      <c r="M17" s="28">
        <f t="shared" si="0"/>
        <v>-902289</v>
      </c>
      <c r="N17" s="28">
        <f t="shared" si="0"/>
        <v>-2529173</v>
      </c>
      <c r="O17" s="28">
        <f t="shared" si="0"/>
        <v>-835353</v>
      </c>
      <c r="P17" s="28">
        <f t="shared" si="0"/>
        <v>-789247</v>
      </c>
      <c r="Q17" s="28">
        <f t="shared" si="0"/>
        <v>-892740</v>
      </c>
      <c r="R17" s="28">
        <f t="shared" si="0"/>
        <v>-2517340</v>
      </c>
      <c r="S17" s="28">
        <f t="shared" si="0"/>
        <v>-1046489</v>
      </c>
      <c r="T17" s="28">
        <f t="shared" si="0"/>
        <v>-760126</v>
      </c>
      <c r="U17" s="28">
        <f t="shared" si="0"/>
        <v>-802657</v>
      </c>
      <c r="V17" s="28">
        <f t="shared" si="0"/>
        <v>-2609272</v>
      </c>
      <c r="W17" s="28">
        <f t="shared" si="0"/>
        <v>-10114785</v>
      </c>
      <c r="X17" s="28">
        <f t="shared" si="0"/>
        <v>4999998</v>
      </c>
      <c r="Y17" s="28">
        <f t="shared" si="0"/>
        <v>-15114783</v>
      </c>
      <c r="Z17" s="29">
        <f>+IF(X17&lt;&gt;0,+(Y17/X17)*100,0)</f>
        <v>-302.29578091831235</v>
      </c>
      <c r="AA17" s="30">
        <f>SUM(AA6:AA16)</f>
        <v>4999998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-7450791</v>
      </c>
      <c r="D38" s="32">
        <f>+D17+D27+D36</f>
        <v>0</v>
      </c>
      <c r="E38" s="33">
        <f t="shared" si="3"/>
        <v>4999999</v>
      </c>
      <c r="F38" s="2">
        <f t="shared" si="3"/>
        <v>4999998</v>
      </c>
      <c r="G38" s="2">
        <f t="shared" si="3"/>
        <v>-749255</v>
      </c>
      <c r="H38" s="2">
        <f t="shared" si="3"/>
        <v>-760344</v>
      </c>
      <c r="I38" s="2">
        <f t="shared" si="3"/>
        <v>-949401</v>
      </c>
      <c r="J38" s="2">
        <f t="shared" si="3"/>
        <v>-2459000</v>
      </c>
      <c r="K38" s="2">
        <f t="shared" si="3"/>
        <v>-843679</v>
      </c>
      <c r="L38" s="2">
        <f t="shared" si="3"/>
        <v>-783205</v>
      </c>
      <c r="M38" s="2">
        <f t="shared" si="3"/>
        <v>-902289</v>
      </c>
      <c r="N38" s="2">
        <f t="shared" si="3"/>
        <v>-2529173</v>
      </c>
      <c r="O38" s="2">
        <f t="shared" si="3"/>
        <v>-835353</v>
      </c>
      <c r="P38" s="2">
        <f t="shared" si="3"/>
        <v>-789247</v>
      </c>
      <c r="Q38" s="2">
        <f t="shared" si="3"/>
        <v>-892740</v>
      </c>
      <c r="R38" s="2">
        <f t="shared" si="3"/>
        <v>-2517340</v>
      </c>
      <c r="S38" s="2">
        <f t="shared" si="3"/>
        <v>-1046489</v>
      </c>
      <c r="T38" s="2">
        <f t="shared" si="3"/>
        <v>-760126</v>
      </c>
      <c r="U38" s="2">
        <f t="shared" si="3"/>
        <v>-802657</v>
      </c>
      <c r="V38" s="2">
        <f t="shared" si="3"/>
        <v>-2609272</v>
      </c>
      <c r="W38" s="2">
        <f t="shared" si="3"/>
        <v>-10114785</v>
      </c>
      <c r="X38" s="2">
        <f t="shared" si="3"/>
        <v>4999998</v>
      </c>
      <c r="Y38" s="2">
        <f t="shared" si="3"/>
        <v>-15114783</v>
      </c>
      <c r="Z38" s="34">
        <f>+IF(X38&lt;&gt;0,+(Y38/X38)*100,0)</f>
        <v>-302.29578091831235</v>
      </c>
      <c r="AA38" s="35">
        <f>+AA17+AA27+AA36</f>
        <v>4999998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-749255</v>
      </c>
      <c r="I39" s="2">
        <f>+H40+I60</f>
        <v>-1509599</v>
      </c>
      <c r="J39" s="2">
        <f>+G39</f>
        <v>0</v>
      </c>
      <c r="K39" s="2">
        <f>+I40+K60</f>
        <v>-2459000</v>
      </c>
      <c r="L39" s="2">
        <f>+K40+L60</f>
        <v>-3302679</v>
      </c>
      <c r="M39" s="2">
        <f>+L40+M60</f>
        <v>-4085884</v>
      </c>
      <c r="N39" s="2">
        <f>+K39</f>
        <v>-2459000</v>
      </c>
      <c r="O39" s="2">
        <f>+M40+O60</f>
        <v>-4988173</v>
      </c>
      <c r="P39" s="2">
        <f>+O40+P60</f>
        <v>-5823526</v>
      </c>
      <c r="Q39" s="2">
        <f>+P40+Q60</f>
        <v>-6612773</v>
      </c>
      <c r="R39" s="2">
        <f>+O39</f>
        <v>-4988173</v>
      </c>
      <c r="S39" s="2">
        <f>+Q40+S60</f>
        <v>-7505513</v>
      </c>
      <c r="T39" s="2">
        <f>+S40+T60</f>
        <v>-8552002</v>
      </c>
      <c r="U39" s="2">
        <f>+T40+U60</f>
        <v>-9312128</v>
      </c>
      <c r="V39" s="2">
        <f>+S39</f>
        <v>-7505513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-7450791</v>
      </c>
      <c r="D40" s="43">
        <f t="shared" ref="D40:AA40" si="4">+D38+D39</f>
        <v>0</v>
      </c>
      <c r="E40" s="44">
        <f t="shared" si="4"/>
        <v>4999999</v>
      </c>
      <c r="F40" s="45">
        <f t="shared" si="4"/>
        <v>4999998</v>
      </c>
      <c r="G40" s="45">
        <f t="shared" si="4"/>
        <v>-749255</v>
      </c>
      <c r="H40" s="45">
        <f t="shared" si="4"/>
        <v>-1509599</v>
      </c>
      <c r="I40" s="45">
        <f t="shared" si="4"/>
        <v>-2459000</v>
      </c>
      <c r="J40" s="45">
        <f>+I40</f>
        <v>-2459000</v>
      </c>
      <c r="K40" s="45">
        <f t="shared" si="4"/>
        <v>-3302679</v>
      </c>
      <c r="L40" s="45">
        <f t="shared" si="4"/>
        <v>-4085884</v>
      </c>
      <c r="M40" s="45">
        <f t="shared" si="4"/>
        <v>-4988173</v>
      </c>
      <c r="N40" s="45">
        <f>+M40</f>
        <v>-4988173</v>
      </c>
      <c r="O40" s="45">
        <f t="shared" si="4"/>
        <v>-5823526</v>
      </c>
      <c r="P40" s="45">
        <f t="shared" si="4"/>
        <v>-6612773</v>
      </c>
      <c r="Q40" s="45">
        <f t="shared" si="4"/>
        <v>-7505513</v>
      </c>
      <c r="R40" s="45">
        <f>+Q40</f>
        <v>-7505513</v>
      </c>
      <c r="S40" s="45">
        <f t="shared" si="4"/>
        <v>-8552002</v>
      </c>
      <c r="T40" s="45">
        <f t="shared" si="4"/>
        <v>-9312128</v>
      </c>
      <c r="U40" s="45">
        <f t="shared" si="4"/>
        <v>-10114785</v>
      </c>
      <c r="V40" s="45">
        <f>+U40</f>
        <v>-10114785</v>
      </c>
      <c r="W40" s="45">
        <f>+V40</f>
        <v>-10114785</v>
      </c>
      <c r="X40" s="45">
        <f t="shared" si="4"/>
        <v>4999998</v>
      </c>
      <c r="Y40" s="45">
        <f t="shared" si="4"/>
        <v>-15114783</v>
      </c>
      <c r="Z40" s="46">
        <f>+IF(X40&lt;&gt;0,+(Y40/X40)*100,0)</f>
        <v>-302.29578091831235</v>
      </c>
      <c r="AA40" s="47">
        <f t="shared" si="4"/>
        <v>4999998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1058010</v>
      </c>
      <c r="D7" s="18"/>
      <c r="E7" s="19">
        <v>572264</v>
      </c>
      <c r="F7" s="20">
        <v>569598</v>
      </c>
      <c r="G7" s="20">
        <v>95062</v>
      </c>
      <c r="H7" s="20">
        <v>114506</v>
      </c>
      <c r="I7" s="20">
        <v>66097</v>
      </c>
      <c r="J7" s="20">
        <v>275665</v>
      </c>
      <c r="K7" s="20">
        <v>91609</v>
      </c>
      <c r="L7" s="20">
        <v>42897</v>
      </c>
      <c r="M7" s="20">
        <v>83613</v>
      </c>
      <c r="N7" s="20">
        <v>218119</v>
      </c>
      <c r="O7" s="20">
        <v>85195</v>
      </c>
      <c r="P7" s="20">
        <v>45239</v>
      </c>
      <c r="Q7" s="20">
        <v>63628</v>
      </c>
      <c r="R7" s="20">
        <v>194062</v>
      </c>
      <c r="S7" s="20">
        <v>52535</v>
      </c>
      <c r="T7" s="20">
        <v>61666</v>
      </c>
      <c r="U7" s="20">
        <v>101906</v>
      </c>
      <c r="V7" s="20">
        <v>216107</v>
      </c>
      <c r="W7" s="20">
        <v>903953</v>
      </c>
      <c r="X7" s="20">
        <v>569598</v>
      </c>
      <c r="Y7" s="20">
        <v>334355</v>
      </c>
      <c r="Z7" s="21">
        <v>58.700170997791425</v>
      </c>
      <c r="AA7" s="22">
        <v>569598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45017330</v>
      </c>
      <c r="F9" s="20">
        <v>45017330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>
        <v>500</v>
      </c>
      <c r="U9" s="20"/>
      <c r="V9" s="20">
        <v>500</v>
      </c>
      <c r="W9" s="20">
        <v>500</v>
      </c>
      <c r="X9" s="20">
        <v>45017330</v>
      </c>
      <c r="Y9" s="20">
        <v>-45016830</v>
      </c>
      <c r="Z9" s="21">
        <v>-99.998889316625394</v>
      </c>
      <c r="AA9" s="22">
        <v>45017330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-15031946</v>
      </c>
      <c r="D14" s="18"/>
      <c r="E14" s="19">
        <v>-23836762</v>
      </c>
      <c r="F14" s="20">
        <v>-30078554</v>
      </c>
      <c r="G14" s="20">
        <v>-119737</v>
      </c>
      <c r="H14" s="20">
        <v>-1093359</v>
      </c>
      <c r="I14" s="20">
        <v>-1045831</v>
      </c>
      <c r="J14" s="20">
        <v>-2258927</v>
      </c>
      <c r="K14" s="20">
        <v>-1114755</v>
      </c>
      <c r="L14" s="20">
        <v>-1866783</v>
      </c>
      <c r="M14" s="20">
        <v>-1376731</v>
      </c>
      <c r="N14" s="20">
        <v>-4358269</v>
      </c>
      <c r="O14" s="20">
        <v>-535132</v>
      </c>
      <c r="P14" s="20">
        <v>-1289540</v>
      </c>
      <c r="Q14" s="20">
        <v>-1346962</v>
      </c>
      <c r="R14" s="20">
        <v>-3171634</v>
      </c>
      <c r="S14" s="20">
        <v>-1304713</v>
      </c>
      <c r="T14" s="20">
        <v>-1636482</v>
      </c>
      <c r="U14" s="20">
        <v>-1306333</v>
      </c>
      <c r="V14" s="20">
        <v>-4247528</v>
      </c>
      <c r="W14" s="20">
        <v>-14036358</v>
      </c>
      <c r="X14" s="20">
        <v>-30078554</v>
      </c>
      <c r="Y14" s="20">
        <v>16042196</v>
      </c>
      <c r="Z14" s="21">
        <v>-53.334332494840012</v>
      </c>
      <c r="AA14" s="22">
        <v>-30078554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-13973936</v>
      </c>
      <c r="D17" s="26">
        <f>SUM(D6:D16)</f>
        <v>0</v>
      </c>
      <c r="E17" s="27">
        <f t="shared" si="0"/>
        <v>21752832</v>
      </c>
      <c r="F17" s="28">
        <f t="shared" si="0"/>
        <v>15508374</v>
      </c>
      <c r="G17" s="28">
        <f t="shared" si="0"/>
        <v>-24675</v>
      </c>
      <c r="H17" s="28">
        <f t="shared" si="0"/>
        <v>-978853</v>
      </c>
      <c r="I17" s="28">
        <f t="shared" si="0"/>
        <v>-979734</v>
      </c>
      <c r="J17" s="28">
        <f t="shared" si="0"/>
        <v>-1983262</v>
      </c>
      <c r="K17" s="28">
        <f t="shared" si="0"/>
        <v>-1023146</v>
      </c>
      <c r="L17" s="28">
        <f t="shared" si="0"/>
        <v>-1823886</v>
      </c>
      <c r="M17" s="28">
        <f t="shared" si="0"/>
        <v>-1293118</v>
      </c>
      <c r="N17" s="28">
        <f t="shared" si="0"/>
        <v>-4140150</v>
      </c>
      <c r="O17" s="28">
        <f t="shared" si="0"/>
        <v>-449937</v>
      </c>
      <c r="P17" s="28">
        <f t="shared" si="0"/>
        <v>-1244301</v>
      </c>
      <c r="Q17" s="28">
        <f t="shared" si="0"/>
        <v>-1283334</v>
      </c>
      <c r="R17" s="28">
        <f t="shared" si="0"/>
        <v>-2977572</v>
      </c>
      <c r="S17" s="28">
        <f t="shared" si="0"/>
        <v>-1252178</v>
      </c>
      <c r="T17" s="28">
        <f t="shared" si="0"/>
        <v>-1574316</v>
      </c>
      <c r="U17" s="28">
        <f t="shared" si="0"/>
        <v>-1204427</v>
      </c>
      <c r="V17" s="28">
        <f t="shared" si="0"/>
        <v>-4030921</v>
      </c>
      <c r="W17" s="28">
        <f t="shared" si="0"/>
        <v>-13131905</v>
      </c>
      <c r="X17" s="28">
        <f t="shared" si="0"/>
        <v>15508374</v>
      </c>
      <c r="Y17" s="28">
        <f t="shared" si="0"/>
        <v>-28640279</v>
      </c>
      <c r="Z17" s="29">
        <f>+IF(X17&lt;&gt;0,+(Y17/X17)*100,0)</f>
        <v>-184.6762207308129</v>
      </c>
      <c r="AA17" s="30">
        <f>SUM(AA6:AA16)</f>
        <v>15508374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-938693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-938693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-14912629</v>
      </c>
      <c r="D38" s="32">
        <f>+D17+D27+D36</f>
        <v>0</v>
      </c>
      <c r="E38" s="33">
        <f t="shared" si="3"/>
        <v>21752832</v>
      </c>
      <c r="F38" s="2">
        <f t="shared" si="3"/>
        <v>15508374</v>
      </c>
      <c r="G38" s="2">
        <f t="shared" si="3"/>
        <v>-24675</v>
      </c>
      <c r="H38" s="2">
        <f t="shared" si="3"/>
        <v>-978853</v>
      </c>
      <c r="I38" s="2">
        <f t="shared" si="3"/>
        <v>-979734</v>
      </c>
      <c r="J38" s="2">
        <f t="shared" si="3"/>
        <v>-1983262</v>
      </c>
      <c r="K38" s="2">
        <f t="shared" si="3"/>
        <v>-1023146</v>
      </c>
      <c r="L38" s="2">
        <f t="shared" si="3"/>
        <v>-1823886</v>
      </c>
      <c r="M38" s="2">
        <f t="shared" si="3"/>
        <v>-1293118</v>
      </c>
      <c r="N38" s="2">
        <f t="shared" si="3"/>
        <v>-4140150</v>
      </c>
      <c r="O38" s="2">
        <f t="shared" si="3"/>
        <v>-449937</v>
      </c>
      <c r="P38" s="2">
        <f t="shared" si="3"/>
        <v>-1244301</v>
      </c>
      <c r="Q38" s="2">
        <f t="shared" si="3"/>
        <v>-1283334</v>
      </c>
      <c r="R38" s="2">
        <f t="shared" si="3"/>
        <v>-2977572</v>
      </c>
      <c r="S38" s="2">
        <f t="shared" si="3"/>
        <v>-1252178</v>
      </c>
      <c r="T38" s="2">
        <f t="shared" si="3"/>
        <v>-1574316</v>
      </c>
      <c r="U38" s="2">
        <f t="shared" si="3"/>
        <v>-1204427</v>
      </c>
      <c r="V38" s="2">
        <f t="shared" si="3"/>
        <v>-4030921</v>
      </c>
      <c r="W38" s="2">
        <f t="shared" si="3"/>
        <v>-13131905</v>
      </c>
      <c r="X38" s="2">
        <f t="shared" si="3"/>
        <v>15508374</v>
      </c>
      <c r="Y38" s="2">
        <f t="shared" si="3"/>
        <v>-28640279</v>
      </c>
      <c r="Z38" s="34">
        <f>+IF(X38&lt;&gt;0,+(Y38/X38)*100,0)</f>
        <v>-184.6762207308129</v>
      </c>
      <c r="AA38" s="35">
        <f>+AA17+AA27+AA36</f>
        <v>15508374</v>
      </c>
    </row>
    <row r="39" spans="1:27" x14ac:dyDescent="0.25">
      <c r="A39" s="23" t="s">
        <v>60</v>
      </c>
      <c r="B39" s="17"/>
      <c r="C39" s="32">
        <v>-300</v>
      </c>
      <c r="D39" s="32"/>
      <c r="E39" s="33"/>
      <c r="F39" s="2"/>
      <c r="G39" s="2"/>
      <c r="H39" s="2">
        <f>+G40+H60</f>
        <v>-24675</v>
      </c>
      <c r="I39" s="2">
        <f>+H40+I60</f>
        <v>-1003528</v>
      </c>
      <c r="J39" s="2">
        <f>+G39</f>
        <v>0</v>
      </c>
      <c r="K39" s="2">
        <f>+I40+K60</f>
        <v>-1983262</v>
      </c>
      <c r="L39" s="2">
        <f>+K40+L60</f>
        <v>-3006408</v>
      </c>
      <c r="M39" s="2">
        <f>+L40+M60</f>
        <v>-4830294</v>
      </c>
      <c r="N39" s="2">
        <f>+K39</f>
        <v>-1983262</v>
      </c>
      <c r="O39" s="2">
        <f>+M40+O60</f>
        <v>-6123412</v>
      </c>
      <c r="P39" s="2">
        <f>+O40+P60</f>
        <v>-6573349</v>
      </c>
      <c r="Q39" s="2">
        <f>+P40+Q60</f>
        <v>-7817650</v>
      </c>
      <c r="R39" s="2">
        <f>+O39</f>
        <v>-6123412</v>
      </c>
      <c r="S39" s="2">
        <f>+Q40+S60</f>
        <v>-9100984</v>
      </c>
      <c r="T39" s="2">
        <f>+S40+T60</f>
        <v>-10353162</v>
      </c>
      <c r="U39" s="2">
        <f>+T40+U60</f>
        <v>-11927478</v>
      </c>
      <c r="V39" s="2">
        <f>+S39</f>
        <v>-9100984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-14912929</v>
      </c>
      <c r="D40" s="43">
        <f t="shared" ref="D40:AA40" si="4">+D38+D39</f>
        <v>0</v>
      </c>
      <c r="E40" s="44">
        <f t="shared" si="4"/>
        <v>21752832</v>
      </c>
      <c r="F40" s="45">
        <f t="shared" si="4"/>
        <v>15508374</v>
      </c>
      <c r="G40" s="45">
        <f t="shared" si="4"/>
        <v>-24675</v>
      </c>
      <c r="H40" s="45">
        <f t="shared" si="4"/>
        <v>-1003528</v>
      </c>
      <c r="I40" s="45">
        <f t="shared" si="4"/>
        <v>-1983262</v>
      </c>
      <c r="J40" s="45">
        <f>+I40</f>
        <v>-1983262</v>
      </c>
      <c r="K40" s="45">
        <f t="shared" si="4"/>
        <v>-3006408</v>
      </c>
      <c r="L40" s="45">
        <f t="shared" si="4"/>
        <v>-4830294</v>
      </c>
      <c r="M40" s="45">
        <f t="shared" si="4"/>
        <v>-6123412</v>
      </c>
      <c r="N40" s="45">
        <f>+M40</f>
        <v>-6123412</v>
      </c>
      <c r="O40" s="45">
        <f t="shared" si="4"/>
        <v>-6573349</v>
      </c>
      <c r="P40" s="45">
        <f t="shared" si="4"/>
        <v>-7817650</v>
      </c>
      <c r="Q40" s="45">
        <f t="shared" si="4"/>
        <v>-9100984</v>
      </c>
      <c r="R40" s="45">
        <f>+Q40</f>
        <v>-9100984</v>
      </c>
      <c r="S40" s="45">
        <f t="shared" si="4"/>
        <v>-10353162</v>
      </c>
      <c r="T40" s="45">
        <f t="shared" si="4"/>
        <v>-11927478</v>
      </c>
      <c r="U40" s="45">
        <f t="shared" si="4"/>
        <v>-13131905</v>
      </c>
      <c r="V40" s="45">
        <f>+U40</f>
        <v>-13131905</v>
      </c>
      <c r="W40" s="45">
        <f>+V40</f>
        <v>-13131905</v>
      </c>
      <c r="X40" s="45">
        <f t="shared" si="4"/>
        <v>15508374</v>
      </c>
      <c r="Y40" s="45">
        <f t="shared" si="4"/>
        <v>-28640279</v>
      </c>
      <c r="Z40" s="46">
        <f>+IF(X40&lt;&gt;0,+(Y40/X40)*100,0)</f>
        <v>-184.6762207308129</v>
      </c>
      <c r="AA40" s="47">
        <f t="shared" si="4"/>
        <v>15508374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-8421832</v>
      </c>
      <c r="D14" s="18"/>
      <c r="E14" s="19"/>
      <c r="F14" s="20">
        <v>-2</v>
      </c>
      <c r="G14" s="20">
        <v>-1036625</v>
      </c>
      <c r="H14" s="20"/>
      <c r="I14" s="20">
        <v>-1279926</v>
      </c>
      <c r="J14" s="20">
        <v>-2316551</v>
      </c>
      <c r="K14" s="20">
        <v>-1495149</v>
      </c>
      <c r="L14" s="20">
        <v>-1287569</v>
      </c>
      <c r="M14" s="20">
        <v>-1485066</v>
      </c>
      <c r="N14" s="20">
        <v>-4267784</v>
      </c>
      <c r="O14" s="20">
        <v>-1429216</v>
      </c>
      <c r="P14" s="20">
        <v>-1218543</v>
      </c>
      <c r="Q14" s="20">
        <v>-992120</v>
      </c>
      <c r="R14" s="20">
        <v>-3639879</v>
      </c>
      <c r="S14" s="20">
        <v>-943868</v>
      </c>
      <c r="T14" s="20">
        <v>-1015568</v>
      </c>
      <c r="U14" s="20">
        <v>-1062065</v>
      </c>
      <c r="V14" s="20">
        <v>-3021501</v>
      </c>
      <c r="W14" s="20">
        <v>-13245715</v>
      </c>
      <c r="X14" s="20">
        <v>-2</v>
      </c>
      <c r="Y14" s="20">
        <v>-13245713</v>
      </c>
      <c r="Z14" s="21">
        <v>662285650</v>
      </c>
      <c r="AA14" s="22">
        <v>-2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-8421832</v>
      </c>
      <c r="D17" s="26">
        <f>SUM(D6:D16)</f>
        <v>0</v>
      </c>
      <c r="E17" s="27">
        <f t="shared" si="0"/>
        <v>0</v>
      </c>
      <c r="F17" s="28">
        <f t="shared" si="0"/>
        <v>-2</v>
      </c>
      <c r="G17" s="28">
        <f t="shared" si="0"/>
        <v>-1036625</v>
      </c>
      <c r="H17" s="28">
        <f t="shared" si="0"/>
        <v>0</v>
      </c>
      <c r="I17" s="28">
        <f t="shared" si="0"/>
        <v>-1279926</v>
      </c>
      <c r="J17" s="28">
        <f t="shared" si="0"/>
        <v>-2316551</v>
      </c>
      <c r="K17" s="28">
        <f t="shared" si="0"/>
        <v>-1495149</v>
      </c>
      <c r="L17" s="28">
        <f t="shared" si="0"/>
        <v>-1287569</v>
      </c>
      <c r="M17" s="28">
        <f t="shared" si="0"/>
        <v>-1485066</v>
      </c>
      <c r="N17" s="28">
        <f t="shared" si="0"/>
        <v>-4267784</v>
      </c>
      <c r="O17" s="28">
        <f t="shared" si="0"/>
        <v>-1429216</v>
      </c>
      <c r="P17" s="28">
        <f t="shared" si="0"/>
        <v>-1218543</v>
      </c>
      <c r="Q17" s="28">
        <f t="shared" si="0"/>
        <v>-992120</v>
      </c>
      <c r="R17" s="28">
        <f t="shared" si="0"/>
        <v>-3639879</v>
      </c>
      <c r="S17" s="28">
        <f t="shared" si="0"/>
        <v>-943868</v>
      </c>
      <c r="T17" s="28">
        <f t="shared" si="0"/>
        <v>-1015568</v>
      </c>
      <c r="U17" s="28">
        <f t="shared" si="0"/>
        <v>-1062065</v>
      </c>
      <c r="V17" s="28">
        <f t="shared" si="0"/>
        <v>-3021501</v>
      </c>
      <c r="W17" s="28">
        <f t="shared" si="0"/>
        <v>-13245715</v>
      </c>
      <c r="X17" s="28">
        <f t="shared" si="0"/>
        <v>-2</v>
      </c>
      <c r="Y17" s="28">
        <f t="shared" si="0"/>
        <v>-13245713</v>
      </c>
      <c r="Z17" s="29">
        <f>+IF(X17&lt;&gt;0,+(Y17/X17)*100,0)</f>
        <v>662285650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-8421832</v>
      </c>
      <c r="D38" s="32">
        <f>+D17+D27+D36</f>
        <v>0</v>
      </c>
      <c r="E38" s="33">
        <f t="shared" si="3"/>
        <v>0</v>
      </c>
      <c r="F38" s="2">
        <f t="shared" si="3"/>
        <v>-2</v>
      </c>
      <c r="G38" s="2">
        <f t="shared" si="3"/>
        <v>-1036625</v>
      </c>
      <c r="H38" s="2">
        <f t="shared" si="3"/>
        <v>0</v>
      </c>
      <c r="I38" s="2">
        <f t="shared" si="3"/>
        <v>-1279926</v>
      </c>
      <c r="J38" s="2">
        <f t="shared" si="3"/>
        <v>-2316551</v>
      </c>
      <c r="K38" s="2">
        <f t="shared" si="3"/>
        <v>-1495149</v>
      </c>
      <c r="L38" s="2">
        <f t="shared" si="3"/>
        <v>-1287569</v>
      </c>
      <c r="M38" s="2">
        <f t="shared" si="3"/>
        <v>-1485066</v>
      </c>
      <c r="N38" s="2">
        <f t="shared" si="3"/>
        <v>-4267784</v>
      </c>
      <c r="O38" s="2">
        <f t="shared" si="3"/>
        <v>-1429216</v>
      </c>
      <c r="P38" s="2">
        <f t="shared" si="3"/>
        <v>-1218543</v>
      </c>
      <c r="Q38" s="2">
        <f t="shared" si="3"/>
        <v>-992120</v>
      </c>
      <c r="R38" s="2">
        <f t="shared" si="3"/>
        <v>-3639879</v>
      </c>
      <c r="S38" s="2">
        <f t="shared" si="3"/>
        <v>-943868</v>
      </c>
      <c r="T38" s="2">
        <f t="shared" si="3"/>
        <v>-1015568</v>
      </c>
      <c r="U38" s="2">
        <f t="shared" si="3"/>
        <v>-1062065</v>
      </c>
      <c r="V38" s="2">
        <f t="shared" si="3"/>
        <v>-3021501</v>
      </c>
      <c r="W38" s="2">
        <f t="shared" si="3"/>
        <v>-13245715</v>
      </c>
      <c r="X38" s="2">
        <f t="shared" si="3"/>
        <v>-2</v>
      </c>
      <c r="Y38" s="2">
        <f t="shared" si="3"/>
        <v>-13245713</v>
      </c>
      <c r="Z38" s="34">
        <f>+IF(X38&lt;&gt;0,+(Y38/X38)*100,0)</f>
        <v>662285650</v>
      </c>
      <c r="AA38" s="35">
        <f>+AA17+AA27+AA36</f>
        <v>-2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-1036625</v>
      </c>
      <c r="I39" s="2">
        <f>+H40+I60</f>
        <v>-1036625</v>
      </c>
      <c r="J39" s="2">
        <f>+G39</f>
        <v>0</v>
      </c>
      <c r="K39" s="2">
        <f>+I40+K60</f>
        <v>-2316551</v>
      </c>
      <c r="L39" s="2">
        <f>+K40+L60</f>
        <v>-3811700</v>
      </c>
      <c r="M39" s="2">
        <f>+L40+M60</f>
        <v>-5099269</v>
      </c>
      <c r="N39" s="2">
        <f>+K39</f>
        <v>-2316551</v>
      </c>
      <c r="O39" s="2">
        <f>+M40+O60</f>
        <v>-6584335</v>
      </c>
      <c r="P39" s="2">
        <f>+O40+P60</f>
        <v>-8013551</v>
      </c>
      <c r="Q39" s="2">
        <f>+P40+Q60</f>
        <v>-9232094</v>
      </c>
      <c r="R39" s="2">
        <f>+O39</f>
        <v>-6584335</v>
      </c>
      <c r="S39" s="2">
        <f>+Q40+S60</f>
        <v>-10224214</v>
      </c>
      <c r="T39" s="2">
        <f>+S40+T60</f>
        <v>-11168082</v>
      </c>
      <c r="U39" s="2">
        <f>+T40+U60</f>
        <v>-12183650</v>
      </c>
      <c r="V39" s="2">
        <f>+S39</f>
        <v>-10224214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-8421832</v>
      </c>
      <c r="D40" s="43">
        <f t="shared" ref="D40:AA40" si="4">+D38+D39</f>
        <v>0</v>
      </c>
      <c r="E40" s="44">
        <f t="shared" si="4"/>
        <v>0</v>
      </c>
      <c r="F40" s="45">
        <f t="shared" si="4"/>
        <v>-2</v>
      </c>
      <c r="G40" s="45">
        <f t="shared" si="4"/>
        <v>-1036625</v>
      </c>
      <c r="H40" s="45">
        <f t="shared" si="4"/>
        <v>-1036625</v>
      </c>
      <c r="I40" s="45">
        <f t="shared" si="4"/>
        <v>-2316551</v>
      </c>
      <c r="J40" s="45">
        <f>+I40</f>
        <v>-2316551</v>
      </c>
      <c r="K40" s="45">
        <f t="shared" si="4"/>
        <v>-3811700</v>
      </c>
      <c r="L40" s="45">
        <f t="shared" si="4"/>
        <v>-5099269</v>
      </c>
      <c r="M40" s="45">
        <f t="shared" si="4"/>
        <v>-6584335</v>
      </c>
      <c r="N40" s="45">
        <f>+M40</f>
        <v>-6584335</v>
      </c>
      <c r="O40" s="45">
        <f t="shared" si="4"/>
        <v>-8013551</v>
      </c>
      <c r="P40" s="45">
        <f t="shared" si="4"/>
        <v>-9232094</v>
      </c>
      <c r="Q40" s="45">
        <f t="shared" si="4"/>
        <v>-10224214</v>
      </c>
      <c r="R40" s="45">
        <f>+Q40</f>
        <v>-10224214</v>
      </c>
      <c r="S40" s="45">
        <f t="shared" si="4"/>
        <v>-11168082</v>
      </c>
      <c r="T40" s="45">
        <f t="shared" si="4"/>
        <v>-12183650</v>
      </c>
      <c r="U40" s="45">
        <f t="shared" si="4"/>
        <v>-13245715</v>
      </c>
      <c r="V40" s="45">
        <f>+U40</f>
        <v>-13245715</v>
      </c>
      <c r="W40" s="45">
        <f>+V40</f>
        <v>-13245715</v>
      </c>
      <c r="X40" s="45">
        <f t="shared" si="4"/>
        <v>-2</v>
      </c>
      <c r="Y40" s="45">
        <f t="shared" si="4"/>
        <v>-13245713</v>
      </c>
      <c r="Z40" s="46">
        <f>+IF(X40&lt;&gt;0,+(Y40/X40)*100,0)</f>
        <v>662285650</v>
      </c>
      <c r="AA40" s="47">
        <f t="shared" si="4"/>
        <v>-2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31319</v>
      </c>
      <c r="D7" s="18"/>
      <c r="E7" s="19">
        <v>7309281</v>
      </c>
      <c r="F7" s="20">
        <v>7309281</v>
      </c>
      <c r="G7" s="20">
        <v>29</v>
      </c>
      <c r="H7" s="20">
        <v>60</v>
      </c>
      <c r="I7" s="20"/>
      <c r="J7" s="20">
        <v>89</v>
      </c>
      <c r="K7" s="20">
        <v>1270</v>
      </c>
      <c r="L7" s="20"/>
      <c r="M7" s="20"/>
      <c r="N7" s="20">
        <v>1270</v>
      </c>
      <c r="O7" s="20"/>
      <c r="P7" s="20"/>
      <c r="Q7" s="20"/>
      <c r="R7" s="20"/>
      <c r="S7" s="20"/>
      <c r="T7" s="20">
        <v>12</v>
      </c>
      <c r="U7" s="20"/>
      <c r="V7" s="20">
        <v>12</v>
      </c>
      <c r="W7" s="20">
        <v>1371</v>
      </c>
      <c r="X7" s="20">
        <v>7309281</v>
      </c>
      <c r="Y7" s="20">
        <v>-7307910</v>
      </c>
      <c r="Z7" s="21">
        <v>-99.981243025134759</v>
      </c>
      <c r="AA7" s="22">
        <v>7309281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433</v>
      </c>
      <c r="H9" s="20"/>
      <c r="I9" s="20"/>
      <c r="J9" s="20">
        <v>433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1471</v>
      </c>
      <c r="V9" s="20">
        <v>1471</v>
      </c>
      <c r="W9" s="20">
        <v>1904</v>
      </c>
      <c r="X9" s="20"/>
      <c r="Y9" s="20">
        <v>1904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314524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314524</v>
      </c>
      <c r="Y11" s="20">
        <v>-314524</v>
      </c>
      <c r="Z11" s="21">
        <v>-100</v>
      </c>
      <c r="AA11" s="22">
        <v>314524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-2446658</v>
      </c>
      <c r="D14" s="18"/>
      <c r="E14" s="19">
        <v>-21504435</v>
      </c>
      <c r="F14" s="20">
        <v>-22525052</v>
      </c>
      <c r="G14" s="20">
        <v>-63995</v>
      </c>
      <c r="H14" s="20">
        <v>-150275</v>
      </c>
      <c r="I14" s="20">
        <v>-88039</v>
      </c>
      <c r="J14" s="20">
        <v>-302309</v>
      </c>
      <c r="K14" s="20">
        <v>-1097645</v>
      </c>
      <c r="L14" s="20">
        <v>-54020</v>
      </c>
      <c r="M14" s="20">
        <v>-843002</v>
      </c>
      <c r="N14" s="20">
        <v>-1994667</v>
      </c>
      <c r="O14" s="20">
        <v>-41850</v>
      </c>
      <c r="P14" s="20">
        <v>-223107</v>
      </c>
      <c r="Q14" s="20">
        <v>-77097</v>
      </c>
      <c r="R14" s="20">
        <v>-342054</v>
      </c>
      <c r="S14" s="20">
        <v>-2800</v>
      </c>
      <c r="T14" s="20">
        <v>-22500</v>
      </c>
      <c r="U14" s="20">
        <v>-24084</v>
      </c>
      <c r="V14" s="20">
        <v>-49384</v>
      </c>
      <c r="W14" s="20">
        <v>-2688414</v>
      </c>
      <c r="X14" s="20">
        <v>-22525052</v>
      </c>
      <c r="Y14" s="20">
        <v>19836638</v>
      </c>
      <c r="Z14" s="21">
        <v>-88.064782269980995</v>
      </c>
      <c r="AA14" s="22">
        <v>-22525052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-2415339</v>
      </c>
      <c r="D17" s="26">
        <f>SUM(D6:D16)</f>
        <v>0</v>
      </c>
      <c r="E17" s="27">
        <f t="shared" si="0"/>
        <v>-14195154</v>
      </c>
      <c r="F17" s="28">
        <f t="shared" si="0"/>
        <v>-14901247</v>
      </c>
      <c r="G17" s="28">
        <f t="shared" si="0"/>
        <v>-63533</v>
      </c>
      <c r="H17" s="28">
        <f t="shared" si="0"/>
        <v>-150215</v>
      </c>
      <c r="I17" s="28">
        <f t="shared" si="0"/>
        <v>-88039</v>
      </c>
      <c r="J17" s="28">
        <f t="shared" si="0"/>
        <v>-301787</v>
      </c>
      <c r="K17" s="28">
        <f t="shared" si="0"/>
        <v>-1096375</v>
      </c>
      <c r="L17" s="28">
        <f t="shared" si="0"/>
        <v>-54020</v>
      </c>
      <c r="M17" s="28">
        <f t="shared" si="0"/>
        <v>-843002</v>
      </c>
      <c r="N17" s="28">
        <f t="shared" si="0"/>
        <v>-1993397</v>
      </c>
      <c r="O17" s="28">
        <f t="shared" si="0"/>
        <v>-41850</v>
      </c>
      <c r="P17" s="28">
        <f t="shared" si="0"/>
        <v>-223107</v>
      </c>
      <c r="Q17" s="28">
        <f t="shared" si="0"/>
        <v>-77097</v>
      </c>
      <c r="R17" s="28">
        <f t="shared" si="0"/>
        <v>-342054</v>
      </c>
      <c r="S17" s="28">
        <f t="shared" si="0"/>
        <v>-2800</v>
      </c>
      <c r="T17" s="28">
        <f t="shared" si="0"/>
        <v>-22488</v>
      </c>
      <c r="U17" s="28">
        <f t="shared" si="0"/>
        <v>-22613</v>
      </c>
      <c r="V17" s="28">
        <f t="shared" si="0"/>
        <v>-47901</v>
      </c>
      <c r="W17" s="28">
        <f t="shared" si="0"/>
        <v>-2685139</v>
      </c>
      <c r="X17" s="28">
        <f t="shared" si="0"/>
        <v>-14901247</v>
      </c>
      <c r="Y17" s="28">
        <f t="shared" si="0"/>
        <v>12216108</v>
      </c>
      <c r="Z17" s="29">
        <f>+IF(X17&lt;&gt;0,+(Y17/X17)*100,0)</f>
        <v>-81.980440965779579</v>
      </c>
      <c r="AA17" s="30">
        <f>SUM(AA6:AA16)</f>
        <v>-14901247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-4200000</v>
      </c>
      <c r="F26" s="20">
        <v>-2728500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-2728500</v>
      </c>
      <c r="Y26" s="20">
        <v>2728500</v>
      </c>
      <c r="Z26" s="21">
        <v>-100</v>
      </c>
      <c r="AA26" s="22">
        <v>-2728500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-4200000</v>
      </c>
      <c r="F27" s="28">
        <f t="shared" si="1"/>
        <v>-2728500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-2728500</v>
      </c>
      <c r="Y27" s="28">
        <f t="shared" si="1"/>
        <v>2728500</v>
      </c>
      <c r="Z27" s="29">
        <f>+IF(X27&lt;&gt;0,+(Y27/X27)*100,0)</f>
        <v>-100</v>
      </c>
      <c r="AA27" s="30">
        <f>SUM(AA21:AA26)</f>
        <v>-2728500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-2415339</v>
      </c>
      <c r="D38" s="32">
        <f>+D17+D27+D36</f>
        <v>0</v>
      </c>
      <c r="E38" s="33">
        <f t="shared" si="3"/>
        <v>-18395154</v>
      </c>
      <c r="F38" s="2">
        <f t="shared" si="3"/>
        <v>-17629747</v>
      </c>
      <c r="G38" s="2">
        <f t="shared" si="3"/>
        <v>-63533</v>
      </c>
      <c r="H38" s="2">
        <f t="shared" si="3"/>
        <v>-150215</v>
      </c>
      <c r="I38" s="2">
        <f t="shared" si="3"/>
        <v>-88039</v>
      </c>
      <c r="J38" s="2">
        <f t="shared" si="3"/>
        <v>-301787</v>
      </c>
      <c r="K38" s="2">
        <f t="shared" si="3"/>
        <v>-1096375</v>
      </c>
      <c r="L38" s="2">
        <f t="shared" si="3"/>
        <v>-54020</v>
      </c>
      <c r="M38" s="2">
        <f t="shared" si="3"/>
        <v>-843002</v>
      </c>
      <c r="N38" s="2">
        <f t="shared" si="3"/>
        <v>-1993397</v>
      </c>
      <c r="O38" s="2">
        <f t="shared" si="3"/>
        <v>-41850</v>
      </c>
      <c r="P38" s="2">
        <f t="shared" si="3"/>
        <v>-223107</v>
      </c>
      <c r="Q38" s="2">
        <f t="shared" si="3"/>
        <v>-77097</v>
      </c>
      <c r="R38" s="2">
        <f t="shared" si="3"/>
        <v>-342054</v>
      </c>
      <c r="S38" s="2">
        <f t="shared" si="3"/>
        <v>-2800</v>
      </c>
      <c r="T38" s="2">
        <f t="shared" si="3"/>
        <v>-22488</v>
      </c>
      <c r="U38" s="2">
        <f t="shared" si="3"/>
        <v>-22613</v>
      </c>
      <c r="V38" s="2">
        <f t="shared" si="3"/>
        <v>-47901</v>
      </c>
      <c r="W38" s="2">
        <f t="shared" si="3"/>
        <v>-2685139</v>
      </c>
      <c r="X38" s="2">
        <f t="shared" si="3"/>
        <v>-17629747</v>
      </c>
      <c r="Y38" s="2">
        <f t="shared" si="3"/>
        <v>14944608</v>
      </c>
      <c r="Z38" s="34">
        <f>+IF(X38&lt;&gt;0,+(Y38/X38)*100,0)</f>
        <v>-84.769270937353781</v>
      </c>
      <c r="AA38" s="35">
        <f>+AA17+AA27+AA36</f>
        <v>-17629747</v>
      </c>
    </row>
    <row r="39" spans="1:27" x14ac:dyDescent="0.25">
      <c r="A39" s="23" t="s">
        <v>60</v>
      </c>
      <c r="B39" s="17"/>
      <c r="C39" s="32">
        <v>-25791189</v>
      </c>
      <c r="D39" s="32"/>
      <c r="E39" s="33"/>
      <c r="F39" s="2"/>
      <c r="G39" s="2">
        <v>-25789449</v>
      </c>
      <c r="H39" s="2">
        <f>+G40+H60</f>
        <v>-25852982</v>
      </c>
      <c r="I39" s="2">
        <f>+H40+I60</f>
        <v>-26003197</v>
      </c>
      <c r="J39" s="2">
        <f>+G39</f>
        <v>-25789449</v>
      </c>
      <c r="K39" s="2">
        <f>+I40+K60</f>
        <v>-26091236</v>
      </c>
      <c r="L39" s="2">
        <f>+K40+L60</f>
        <v>-27187611</v>
      </c>
      <c r="M39" s="2">
        <f>+L40+M60</f>
        <v>-27241631</v>
      </c>
      <c r="N39" s="2">
        <f>+K39</f>
        <v>-26091236</v>
      </c>
      <c r="O39" s="2">
        <f>+M40+O60</f>
        <v>-28084633</v>
      </c>
      <c r="P39" s="2">
        <f>+O40+P60</f>
        <v>-28126483</v>
      </c>
      <c r="Q39" s="2">
        <f>+P40+Q60</f>
        <v>-28349590</v>
      </c>
      <c r="R39" s="2">
        <f>+O39</f>
        <v>-28084633</v>
      </c>
      <c r="S39" s="2">
        <f>+Q40+S60</f>
        <v>-28426687</v>
      </c>
      <c r="T39" s="2">
        <f>+S40+T60</f>
        <v>-28429487</v>
      </c>
      <c r="U39" s="2">
        <f>+T40+U60</f>
        <v>-28451975</v>
      </c>
      <c r="V39" s="2">
        <f>+S39</f>
        <v>-28426687</v>
      </c>
      <c r="W39" s="2">
        <f>+G39</f>
        <v>-25789449</v>
      </c>
      <c r="X39" s="2"/>
      <c r="Y39" s="2">
        <f>+W39-X39</f>
        <v>-25789449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-28206528</v>
      </c>
      <c r="D40" s="43">
        <f t="shared" ref="D40:AA40" si="4">+D38+D39</f>
        <v>0</v>
      </c>
      <c r="E40" s="44">
        <f t="shared" si="4"/>
        <v>-18395154</v>
      </c>
      <c r="F40" s="45">
        <f t="shared" si="4"/>
        <v>-17629747</v>
      </c>
      <c r="G40" s="45">
        <f t="shared" si="4"/>
        <v>-25852982</v>
      </c>
      <c r="H40" s="45">
        <f t="shared" si="4"/>
        <v>-26003197</v>
      </c>
      <c r="I40" s="45">
        <f t="shared" si="4"/>
        <v>-26091236</v>
      </c>
      <c r="J40" s="45">
        <f>+I40</f>
        <v>-26091236</v>
      </c>
      <c r="K40" s="45">
        <f t="shared" si="4"/>
        <v>-27187611</v>
      </c>
      <c r="L40" s="45">
        <f t="shared" si="4"/>
        <v>-27241631</v>
      </c>
      <c r="M40" s="45">
        <f t="shared" si="4"/>
        <v>-28084633</v>
      </c>
      <c r="N40" s="45">
        <f>+M40</f>
        <v>-28084633</v>
      </c>
      <c r="O40" s="45">
        <f t="shared" si="4"/>
        <v>-28126483</v>
      </c>
      <c r="P40" s="45">
        <f t="shared" si="4"/>
        <v>-28349590</v>
      </c>
      <c r="Q40" s="45">
        <f t="shared" si="4"/>
        <v>-28426687</v>
      </c>
      <c r="R40" s="45">
        <f>+Q40</f>
        <v>-28426687</v>
      </c>
      <c r="S40" s="45">
        <f t="shared" si="4"/>
        <v>-28429487</v>
      </c>
      <c r="T40" s="45">
        <f t="shared" si="4"/>
        <v>-28451975</v>
      </c>
      <c r="U40" s="45">
        <f t="shared" si="4"/>
        <v>-28474588</v>
      </c>
      <c r="V40" s="45">
        <f>+U40</f>
        <v>-28474588</v>
      </c>
      <c r="W40" s="45">
        <f>+V40</f>
        <v>-28474588</v>
      </c>
      <c r="X40" s="45">
        <f t="shared" si="4"/>
        <v>-17629747</v>
      </c>
      <c r="Y40" s="45">
        <f t="shared" si="4"/>
        <v>-10844841</v>
      </c>
      <c r="Z40" s="46">
        <f>+IF(X40&lt;&gt;0,+(Y40/X40)*100,0)</f>
        <v>61.514444875470986</v>
      </c>
      <c r="AA40" s="47">
        <f t="shared" si="4"/>
        <v>-17629747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-25789449</v>
      </c>
      <c r="J60">
        <v>-25789449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-34556344</v>
      </c>
      <c r="D14" s="18"/>
      <c r="E14" s="19"/>
      <c r="F14" s="20"/>
      <c r="G14" s="20">
        <v>-3178764</v>
      </c>
      <c r="H14" s="20"/>
      <c r="I14" s="20">
        <v>-2965463</v>
      </c>
      <c r="J14" s="20">
        <v>-6144227</v>
      </c>
      <c r="K14" s="20">
        <v>-3342591</v>
      </c>
      <c r="L14" s="20">
        <v>-5952102</v>
      </c>
      <c r="M14" s="20">
        <v>-1861435</v>
      </c>
      <c r="N14" s="20">
        <v>-11156128</v>
      </c>
      <c r="O14" s="20">
        <v>-3329381</v>
      </c>
      <c r="P14" s="20">
        <v>-2834904</v>
      </c>
      <c r="Q14" s="20">
        <v>-3036408</v>
      </c>
      <c r="R14" s="20">
        <v>-9200693</v>
      </c>
      <c r="S14" s="20">
        <v>-3097840</v>
      </c>
      <c r="T14" s="20">
        <v>-3122504</v>
      </c>
      <c r="U14" s="20">
        <v>-3278231</v>
      </c>
      <c r="V14" s="20">
        <v>-9498575</v>
      </c>
      <c r="W14" s="20">
        <v>-35999623</v>
      </c>
      <c r="X14" s="20"/>
      <c r="Y14" s="20">
        <v>-35999623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-34556344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-3178764</v>
      </c>
      <c r="H17" s="28">
        <f t="shared" si="0"/>
        <v>0</v>
      </c>
      <c r="I17" s="28">
        <f t="shared" si="0"/>
        <v>-2965463</v>
      </c>
      <c r="J17" s="28">
        <f t="shared" si="0"/>
        <v>-6144227</v>
      </c>
      <c r="K17" s="28">
        <f t="shared" si="0"/>
        <v>-3342591</v>
      </c>
      <c r="L17" s="28">
        <f t="shared" si="0"/>
        <v>-5952102</v>
      </c>
      <c r="M17" s="28">
        <f t="shared" si="0"/>
        <v>-1861435</v>
      </c>
      <c r="N17" s="28">
        <f t="shared" si="0"/>
        <v>-11156128</v>
      </c>
      <c r="O17" s="28">
        <f t="shared" si="0"/>
        <v>-3329381</v>
      </c>
      <c r="P17" s="28">
        <f t="shared" si="0"/>
        <v>-2834904</v>
      </c>
      <c r="Q17" s="28">
        <f t="shared" si="0"/>
        <v>-3036408</v>
      </c>
      <c r="R17" s="28">
        <f t="shared" si="0"/>
        <v>-9200693</v>
      </c>
      <c r="S17" s="28">
        <f t="shared" si="0"/>
        <v>-3097840</v>
      </c>
      <c r="T17" s="28">
        <f t="shared" si="0"/>
        <v>-3122504</v>
      </c>
      <c r="U17" s="28">
        <f t="shared" si="0"/>
        <v>-3278231</v>
      </c>
      <c r="V17" s="28">
        <f t="shared" si="0"/>
        <v>-9498575</v>
      </c>
      <c r="W17" s="28">
        <f t="shared" si="0"/>
        <v>-35999623</v>
      </c>
      <c r="X17" s="28">
        <f t="shared" si="0"/>
        <v>0</v>
      </c>
      <c r="Y17" s="28">
        <f t="shared" si="0"/>
        <v>-35999623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-34556344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-3178764</v>
      </c>
      <c r="H38" s="2">
        <f t="shared" si="3"/>
        <v>0</v>
      </c>
      <c r="I38" s="2">
        <f t="shared" si="3"/>
        <v>-2965463</v>
      </c>
      <c r="J38" s="2">
        <f t="shared" si="3"/>
        <v>-6144227</v>
      </c>
      <c r="K38" s="2">
        <f t="shared" si="3"/>
        <v>-3342591</v>
      </c>
      <c r="L38" s="2">
        <f t="shared" si="3"/>
        <v>-5952102</v>
      </c>
      <c r="M38" s="2">
        <f t="shared" si="3"/>
        <v>-1861435</v>
      </c>
      <c r="N38" s="2">
        <f t="shared" si="3"/>
        <v>-11156128</v>
      </c>
      <c r="O38" s="2">
        <f t="shared" si="3"/>
        <v>-3329381</v>
      </c>
      <c r="P38" s="2">
        <f t="shared" si="3"/>
        <v>-2834904</v>
      </c>
      <c r="Q38" s="2">
        <f t="shared" si="3"/>
        <v>-3036408</v>
      </c>
      <c r="R38" s="2">
        <f t="shared" si="3"/>
        <v>-9200693</v>
      </c>
      <c r="S38" s="2">
        <f t="shared" si="3"/>
        <v>-3097840</v>
      </c>
      <c r="T38" s="2">
        <f t="shared" si="3"/>
        <v>-3122504</v>
      </c>
      <c r="U38" s="2">
        <f t="shared" si="3"/>
        <v>-3278231</v>
      </c>
      <c r="V38" s="2">
        <f t="shared" si="3"/>
        <v>-9498575</v>
      </c>
      <c r="W38" s="2">
        <f t="shared" si="3"/>
        <v>-35999623</v>
      </c>
      <c r="X38" s="2">
        <f t="shared" si="3"/>
        <v>0</v>
      </c>
      <c r="Y38" s="2">
        <f t="shared" si="3"/>
        <v>-35999623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-3178764</v>
      </c>
      <c r="I39" s="2">
        <f>+H40+I60</f>
        <v>-3178764</v>
      </c>
      <c r="J39" s="2">
        <f>+G39</f>
        <v>0</v>
      </c>
      <c r="K39" s="2">
        <f>+I40+K60</f>
        <v>-6144227</v>
      </c>
      <c r="L39" s="2">
        <f>+K40+L60</f>
        <v>-9486818</v>
      </c>
      <c r="M39" s="2">
        <f>+L40+M60</f>
        <v>-15438920</v>
      </c>
      <c r="N39" s="2">
        <f>+K39</f>
        <v>-6144227</v>
      </c>
      <c r="O39" s="2">
        <f>+M40+O60</f>
        <v>-17300355</v>
      </c>
      <c r="P39" s="2">
        <f>+O40+P60</f>
        <v>-20629736</v>
      </c>
      <c r="Q39" s="2">
        <f>+P40+Q60</f>
        <v>-23464640</v>
      </c>
      <c r="R39" s="2">
        <f>+O39</f>
        <v>-17300355</v>
      </c>
      <c r="S39" s="2">
        <f>+Q40+S60</f>
        <v>-26501048</v>
      </c>
      <c r="T39" s="2">
        <f>+S40+T60</f>
        <v>-29598888</v>
      </c>
      <c r="U39" s="2">
        <f>+T40+U60</f>
        <v>-32721392</v>
      </c>
      <c r="V39" s="2">
        <f>+S39</f>
        <v>-26501048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-34556344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-3178764</v>
      </c>
      <c r="H40" s="45">
        <f t="shared" si="4"/>
        <v>-3178764</v>
      </c>
      <c r="I40" s="45">
        <f t="shared" si="4"/>
        <v>-6144227</v>
      </c>
      <c r="J40" s="45">
        <f>+I40</f>
        <v>-6144227</v>
      </c>
      <c r="K40" s="45">
        <f t="shared" si="4"/>
        <v>-9486818</v>
      </c>
      <c r="L40" s="45">
        <f t="shared" si="4"/>
        <v>-15438920</v>
      </c>
      <c r="M40" s="45">
        <f t="shared" si="4"/>
        <v>-17300355</v>
      </c>
      <c r="N40" s="45">
        <f>+M40</f>
        <v>-17300355</v>
      </c>
      <c r="O40" s="45">
        <f t="shared" si="4"/>
        <v>-20629736</v>
      </c>
      <c r="P40" s="45">
        <f t="shared" si="4"/>
        <v>-23464640</v>
      </c>
      <c r="Q40" s="45">
        <f t="shared" si="4"/>
        <v>-26501048</v>
      </c>
      <c r="R40" s="45">
        <f>+Q40</f>
        <v>-26501048</v>
      </c>
      <c r="S40" s="45">
        <f t="shared" si="4"/>
        <v>-29598888</v>
      </c>
      <c r="T40" s="45">
        <f t="shared" si="4"/>
        <v>-32721392</v>
      </c>
      <c r="U40" s="45">
        <f t="shared" si="4"/>
        <v>-35999623</v>
      </c>
      <c r="V40" s="45">
        <f>+U40</f>
        <v>-35999623</v>
      </c>
      <c r="W40" s="45">
        <f>+V40</f>
        <v>-35999623</v>
      </c>
      <c r="X40" s="45">
        <f t="shared" si="4"/>
        <v>0</v>
      </c>
      <c r="Y40" s="45">
        <f t="shared" si="4"/>
        <v>-35999623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960920</v>
      </c>
      <c r="D7" s="18"/>
      <c r="E7" s="19">
        <v>29915677</v>
      </c>
      <c r="F7" s="20">
        <v>47749840</v>
      </c>
      <c r="G7" s="20">
        <v>939076</v>
      </c>
      <c r="H7" s="20">
        <v>730984</v>
      </c>
      <c r="I7" s="20">
        <v>5445386</v>
      </c>
      <c r="J7" s="20">
        <v>7115446</v>
      </c>
      <c r="K7" s="20">
        <v>566500</v>
      </c>
      <c r="L7" s="20">
        <v>1297229</v>
      </c>
      <c r="M7" s="20">
        <v>21802114</v>
      </c>
      <c r="N7" s="20">
        <v>23665843</v>
      </c>
      <c r="O7" s="20">
        <v>516441</v>
      </c>
      <c r="P7" s="20">
        <v>559513</v>
      </c>
      <c r="Q7" s="20">
        <v>414337</v>
      </c>
      <c r="R7" s="20">
        <v>1490291</v>
      </c>
      <c r="S7" s="20">
        <v>676289</v>
      </c>
      <c r="T7" s="20">
        <v>1032587</v>
      </c>
      <c r="U7" s="20">
        <v>793171</v>
      </c>
      <c r="V7" s="20">
        <v>2502047</v>
      </c>
      <c r="W7" s="20">
        <v>34773627</v>
      </c>
      <c r="X7" s="20">
        <v>47749836</v>
      </c>
      <c r="Y7" s="20">
        <v>-12976209</v>
      </c>
      <c r="Z7" s="21">
        <v>-27.175400141688442</v>
      </c>
      <c r="AA7" s="22">
        <v>47749840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26521</v>
      </c>
      <c r="F8" s="20">
        <v>26521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26520</v>
      </c>
      <c r="Y8" s="20">
        <v>-26520</v>
      </c>
      <c r="Z8" s="21">
        <v>-100</v>
      </c>
      <c r="AA8" s="22">
        <v>26521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20556019</v>
      </c>
      <c r="F9" s="20">
        <v>20556019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1076000</v>
      </c>
      <c r="R9" s="20">
        <v>1076000</v>
      </c>
      <c r="S9" s="20"/>
      <c r="T9" s="20"/>
      <c r="U9" s="20"/>
      <c r="V9" s="20"/>
      <c r="W9" s="20">
        <v>1076000</v>
      </c>
      <c r="X9" s="20">
        <v>20556024</v>
      </c>
      <c r="Y9" s="20">
        <v>-19480024</v>
      </c>
      <c r="Z9" s="21">
        <v>-94.76552469485344</v>
      </c>
      <c r="AA9" s="22">
        <v>20556019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5192000</v>
      </c>
      <c r="M10" s="20"/>
      <c r="N10" s="20">
        <v>5192000</v>
      </c>
      <c r="O10" s="20"/>
      <c r="P10" s="20"/>
      <c r="Q10" s="20"/>
      <c r="R10" s="20"/>
      <c r="S10" s="20"/>
      <c r="T10" s="20"/>
      <c r="U10" s="20"/>
      <c r="V10" s="20"/>
      <c r="W10" s="20">
        <v>5192000</v>
      </c>
      <c r="X10" s="20"/>
      <c r="Y10" s="20">
        <v>5192000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-31069264</v>
      </c>
      <c r="F14" s="20">
        <v>-12374535</v>
      </c>
      <c r="G14" s="20">
        <v>4464</v>
      </c>
      <c r="H14" s="20"/>
      <c r="I14" s="20"/>
      <c r="J14" s="20">
        <v>4464</v>
      </c>
      <c r="K14" s="20"/>
      <c r="L14" s="20"/>
      <c r="M14" s="20">
        <v>-4464</v>
      </c>
      <c r="N14" s="20">
        <v>-4464</v>
      </c>
      <c r="O14" s="20"/>
      <c r="P14" s="20"/>
      <c r="Q14" s="20"/>
      <c r="R14" s="20"/>
      <c r="S14" s="20">
        <v>320030</v>
      </c>
      <c r="T14" s="20">
        <v>730977</v>
      </c>
      <c r="U14" s="20">
        <v>986911</v>
      </c>
      <c r="V14" s="20">
        <v>2037918</v>
      </c>
      <c r="W14" s="20">
        <v>2037918</v>
      </c>
      <c r="X14" s="20">
        <v>-12374544</v>
      </c>
      <c r="Y14" s="20">
        <v>14412462</v>
      </c>
      <c r="Z14" s="21">
        <v>-116.46863108652732</v>
      </c>
      <c r="AA14" s="22">
        <v>-12374535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960920</v>
      </c>
      <c r="D17" s="26">
        <f>SUM(D6:D16)</f>
        <v>0</v>
      </c>
      <c r="E17" s="27">
        <f t="shared" si="0"/>
        <v>19428953</v>
      </c>
      <c r="F17" s="28">
        <f t="shared" si="0"/>
        <v>55957845</v>
      </c>
      <c r="G17" s="28">
        <f t="shared" si="0"/>
        <v>943540</v>
      </c>
      <c r="H17" s="28">
        <f t="shared" si="0"/>
        <v>730984</v>
      </c>
      <c r="I17" s="28">
        <f t="shared" si="0"/>
        <v>5445386</v>
      </c>
      <c r="J17" s="28">
        <f t="shared" si="0"/>
        <v>7119910</v>
      </c>
      <c r="K17" s="28">
        <f t="shared" si="0"/>
        <v>566500</v>
      </c>
      <c r="L17" s="28">
        <f t="shared" si="0"/>
        <v>6489229</v>
      </c>
      <c r="M17" s="28">
        <f t="shared" si="0"/>
        <v>21797650</v>
      </c>
      <c r="N17" s="28">
        <f t="shared" si="0"/>
        <v>28853379</v>
      </c>
      <c r="O17" s="28">
        <f t="shared" si="0"/>
        <v>516441</v>
      </c>
      <c r="P17" s="28">
        <f t="shared" si="0"/>
        <v>559513</v>
      </c>
      <c r="Q17" s="28">
        <f t="shared" si="0"/>
        <v>1490337</v>
      </c>
      <c r="R17" s="28">
        <f t="shared" si="0"/>
        <v>2566291</v>
      </c>
      <c r="S17" s="28">
        <f t="shared" si="0"/>
        <v>996319</v>
      </c>
      <c r="T17" s="28">
        <f t="shared" si="0"/>
        <v>1763564</v>
      </c>
      <c r="U17" s="28">
        <f t="shared" si="0"/>
        <v>1780082</v>
      </c>
      <c r="V17" s="28">
        <f t="shared" si="0"/>
        <v>4539965</v>
      </c>
      <c r="W17" s="28">
        <f t="shared" si="0"/>
        <v>43079545</v>
      </c>
      <c r="X17" s="28">
        <f t="shared" si="0"/>
        <v>55957836</v>
      </c>
      <c r="Y17" s="28">
        <f t="shared" si="0"/>
        <v>-12878291</v>
      </c>
      <c r="Z17" s="29">
        <f>+IF(X17&lt;&gt;0,+(Y17/X17)*100,0)</f>
        <v>-23.014276320478157</v>
      </c>
      <c r="AA17" s="30">
        <f>SUM(AA6:AA16)</f>
        <v>55957845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-185000</v>
      </c>
      <c r="F26" s="20">
        <v>-185000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-185004</v>
      </c>
      <c r="Y26" s="20">
        <v>185004</v>
      </c>
      <c r="Z26" s="21">
        <v>-100</v>
      </c>
      <c r="AA26" s="22">
        <v>-185000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-185000</v>
      </c>
      <c r="F27" s="28">
        <f t="shared" si="1"/>
        <v>-185000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-185004</v>
      </c>
      <c r="Y27" s="28">
        <f t="shared" si="1"/>
        <v>185004</v>
      </c>
      <c r="Z27" s="29">
        <f>+IF(X27&lt;&gt;0,+(Y27/X27)*100,0)</f>
        <v>-100</v>
      </c>
      <c r="AA27" s="30">
        <f>SUM(AA21:AA26)</f>
        <v>-185000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960920</v>
      </c>
      <c r="D38" s="32">
        <f>+D17+D27+D36</f>
        <v>0</v>
      </c>
      <c r="E38" s="33">
        <f t="shared" si="3"/>
        <v>19243953</v>
      </c>
      <c r="F38" s="2">
        <f t="shared" si="3"/>
        <v>55772845</v>
      </c>
      <c r="G38" s="2">
        <f t="shared" si="3"/>
        <v>943540</v>
      </c>
      <c r="H38" s="2">
        <f t="shared" si="3"/>
        <v>730984</v>
      </c>
      <c r="I38" s="2">
        <f t="shared" si="3"/>
        <v>5445386</v>
      </c>
      <c r="J38" s="2">
        <f t="shared" si="3"/>
        <v>7119910</v>
      </c>
      <c r="K38" s="2">
        <f t="shared" si="3"/>
        <v>566500</v>
      </c>
      <c r="L38" s="2">
        <f t="shared" si="3"/>
        <v>6489229</v>
      </c>
      <c r="M38" s="2">
        <f t="shared" si="3"/>
        <v>21797650</v>
      </c>
      <c r="N38" s="2">
        <f t="shared" si="3"/>
        <v>28853379</v>
      </c>
      <c r="O38" s="2">
        <f t="shared" si="3"/>
        <v>516441</v>
      </c>
      <c r="P38" s="2">
        <f t="shared" si="3"/>
        <v>559513</v>
      </c>
      <c r="Q38" s="2">
        <f t="shared" si="3"/>
        <v>1490337</v>
      </c>
      <c r="R38" s="2">
        <f t="shared" si="3"/>
        <v>2566291</v>
      </c>
      <c r="S38" s="2">
        <f t="shared" si="3"/>
        <v>996319</v>
      </c>
      <c r="T38" s="2">
        <f t="shared" si="3"/>
        <v>1763564</v>
      </c>
      <c r="U38" s="2">
        <f t="shared" si="3"/>
        <v>1780082</v>
      </c>
      <c r="V38" s="2">
        <f t="shared" si="3"/>
        <v>4539965</v>
      </c>
      <c r="W38" s="2">
        <f t="shared" si="3"/>
        <v>43079545</v>
      </c>
      <c r="X38" s="2">
        <f t="shared" si="3"/>
        <v>55772832</v>
      </c>
      <c r="Y38" s="2">
        <f t="shared" si="3"/>
        <v>-12693287</v>
      </c>
      <c r="Z38" s="34">
        <f>+IF(X38&lt;&gt;0,+(Y38/X38)*100,0)</f>
        <v>-22.758907060699375</v>
      </c>
      <c r="AA38" s="35">
        <f>+AA17+AA27+AA36</f>
        <v>55772845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943540</v>
      </c>
      <c r="I39" s="2">
        <f>+H40+I60</f>
        <v>1674524</v>
      </c>
      <c r="J39" s="2">
        <f>+G39</f>
        <v>0</v>
      </c>
      <c r="K39" s="2">
        <f>+I40+K60</f>
        <v>7119910</v>
      </c>
      <c r="L39" s="2">
        <f>+K40+L60</f>
        <v>7686410</v>
      </c>
      <c r="M39" s="2">
        <f>+L40+M60</f>
        <v>14175639</v>
      </c>
      <c r="N39" s="2">
        <f>+K39</f>
        <v>7119910</v>
      </c>
      <c r="O39" s="2">
        <f>+M40+O60</f>
        <v>35973289</v>
      </c>
      <c r="P39" s="2">
        <f>+O40+P60</f>
        <v>36489730</v>
      </c>
      <c r="Q39" s="2">
        <f>+P40+Q60</f>
        <v>37049243</v>
      </c>
      <c r="R39" s="2">
        <f>+O39</f>
        <v>35973289</v>
      </c>
      <c r="S39" s="2">
        <f>+Q40+S60</f>
        <v>38539580</v>
      </c>
      <c r="T39" s="2">
        <f>+S40+T60</f>
        <v>39535899</v>
      </c>
      <c r="U39" s="2">
        <f>+T40+U60</f>
        <v>41299463</v>
      </c>
      <c r="V39" s="2">
        <f>+S39</f>
        <v>38539580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960920</v>
      </c>
      <c r="D40" s="43">
        <f t="shared" ref="D40:AA40" si="4">+D38+D39</f>
        <v>0</v>
      </c>
      <c r="E40" s="44">
        <f t="shared" si="4"/>
        <v>19243953</v>
      </c>
      <c r="F40" s="45">
        <f t="shared" si="4"/>
        <v>55772845</v>
      </c>
      <c r="G40" s="45">
        <f t="shared" si="4"/>
        <v>943540</v>
      </c>
      <c r="H40" s="45">
        <f t="shared" si="4"/>
        <v>1674524</v>
      </c>
      <c r="I40" s="45">
        <f t="shared" si="4"/>
        <v>7119910</v>
      </c>
      <c r="J40" s="45">
        <f>+I40</f>
        <v>7119910</v>
      </c>
      <c r="K40" s="45">
        <f t="shared" si="4"/>
        <v>7686410</v>
      </c>
      <c r="L40" s="45">
        <f t="shared" si="4"/>
        <v>14175639</v>
      </c>
      <c r="M40" s="45">
        <f t="shared" si="4"/>
        <v>35973289</v>
      </c>
      <c r="N40" s="45">
        <f>+M40</f>
        <v>35973289</v>
      </c>
      <c r="O40" s="45">
        <f t="shared" si="4"/>
        <v>36489730</v>
      </c>
      <c r="P40" s="45">
        <f t="shared" si="4"/>
        <v>37049243</v>
      </c>
      <c r="Q40" s="45">
        <f t="shared" si="4"/>
        <v>38539580</v>
      </c>
      <c r="R40" s="45">
        <f>+Q40</f>
        <v>38539580</v>
      </c>
      <c r="S40" s="45">
        <f t="shared" si="4"/>
        <v>39535899</v>
      </c>
      <c r="T40" s="45">
        <f t="shared" si="4"/>
        <v>41299463</v>
      </c>
      <c r="U40" s="45">
        <f t="shared" si="4"/>
        <v>43079545</v>
      </c>
      <c r="V40" s="45">
        <f>+U40</f>
        <v>43079545</v>
      </c>
      <c r="W40" s="45">
        <f>+V40</f>
        <v>43079545</v>
      </c>
      <c r="X40" s="45">
        <f t="shared" si="4"/>
        <v>55772832</v>
      </c>
      <c r="Y40" s="45">
        <f t="shared" si="4"/>
        <v>-12693287</v>
      </c>
      <c r="Z40" s="46">
        <f>+IF(X40&lt;&gt;0,+(Y40/X40)*100,0)</f>
        <v>-22.758907060699375</v>
      </c>
      <c r="AA40" s="47">
        <f t="shared" si="4"/>
        <v>55772845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1035128</v>
      </c>
      <c r="D7" s="18"/>
      <c r="E7" s="19">
        <v>1898988</v>
      </c>
      <c r="F7" s="20">
        <v>1898988</v>
      </c>
      <c r="G7" s="20">
        <v>53174</v>
      </c>
      <c r="H7" s="20">
        <v>109791</v>
      </c>
      <c r="I7" s="20">
        <v>19882</v>
      </c>
      <c r="J7" s="20">
        <v>182847</v>
      </c>
      <c r="K7" s="20">
        <v>266061</v>
      </c>
      <c r="L7" s="20">
        <v>88083</v>
      </c>
      <c r="M7" s="20">
        <v>34983</v>
      </c>
      <c r="N7" s="20">
        <v>389127</v>
      </c>
      <c r="O7" s="20">
        <v>46531</v>
      </c>
      <c r="P7" s="20">
        <v>80429</v>
      </c>
      <c r="Q7" s="20">
        <v>37472</v>
      </c>
      <c r="R7" s="20">
        <v>164432</v>
      </c>
      <c r="S7" s="20">
        <v>62519</v>
      </c>
      <c r="T7" s="20">
        <v>236129</v>
      </c>
      <c r="U7" s="20">
        <v>195058</v>
      </c>
      <c r="V7" s="20">
        <v>493706</v>
      </c>
      <c r="W7" s="20">
        <v>1230112</v>
      </c>
      <c r="X7" s="20">
        <v>1898988</v>
      </c>
      <c r="Y7" s="20">
        <v>-668876</v>
      </c>
      <c r="Z7" s="21">
        <v>-35.222760754675647</v>
      </c>
      <c r="AA7" s="22">
        <v>1898988</v>
      </c>
    </row>
    <row r="8" spans="1:27" x14ac:dyDescent="0.25">
      <c r="A8" s="23" t="s">
        <v>36</v>
      </c>
      <c r="B8" s="17" t="s">
        <v>32</v>
      </c>
      <c r="C8" s="18">
        <v>5060835</v>
      </c>
      <c r="D8" s="18"/>
      <c r="E8" s="19">
        <v>7138002</v>
      </c>
      <c r="F8" s="20">
        <v>7138002</v>
      </c>
      <c r="G8" s="20">
        <v>463347</v>
      </c>
      <c r="H8" s="20">
        <v>478972</v>
      </c>
      <c r="I8" s="20">
        <v>331510</v>
      </c>
      <c r="J8" s="20">
        <v>1273829</v>
      </c>
      <c r="K8" s="20">
        <v>603490</v>
      </c>
      <c r="L8" s="20">
        <v>493780</v>
      </c>
      <c r="M8" s="20">
        <v>413064</v>
      </c>
      <c r="N8" s="20">
        <v>1510334</v>
      </c>
      <c r="O8" s="20">
        <v>509119</v>
      </c>
      <c r="P8" s="20">
        <v>402104</v>
      </c>
      <c r="Q8" s="20">
        <v>430680</v>
      </c>
      <c r="R8" s="20">
        <v>1341903</v>
      </c>
      <c r="S8" s="20">
        <v>327380</v>
      </c>
      <c r="T8" s="20">
        <v>433681</v>
      </c>
      <c r="U8" s="20">
        <v>305884</v>
      </c>
      <c r="V8" s="20">
        <v>1066945</v>
      </c>
      <c r="W8" s="20">
        <v>5193011</v>
      </c>
      <c r="X8" s="20">
        <v>7138002</v>
      </c>
      <c r="Y8" s="20">
        <v>-1944991</v>
      </c>
      <c r="Z8" s="21">
        <v>-27.248395279239208</v>
      </c>
      <c r="AA8" s="22">
        <v>7138002</v>
      </c>
    </row>
    <row r="9" spans="1:27" x14ac:dyDescent="0.25">
      <c r="A9" s="23" t="s">
        <v>37</v>
      </c>
      <c r="B9" s="17" t="s">
        <v>6</v>
      </c>
      <c r="C9" s="18">
        <v>2184000</v>
      </c>
      <c r="D9" s="18"/>
      <c r="E9" s="19">
        <v>1277000</v>
      </c>
      <c r="F9" s="20">
        <v>1277000</v>
      </c>
      <c r="G9" s="20"/>
      <c r="H9" s="20">
        <v>399000</v>
      </c>
      <c r="I9" s="20">
        <v>1495000</v>
      </c>
      <c r="J9" s="20">
        <v>1894000</v>
      </c>
      <c r="K9" s="20"/>
      <c r="L9" s="20"/>
      <c r="M9" s="20"/>
      <c r="N9" s="20"/>
      <c r="O9" s="20"/>
      <c r="P9" s="20">
        <v>50</v>
      </c>
      <c r="Q9" s="20"/>
      <c r="R9" s="20">
        <v>50</v>
      </c>
      <c r="S9" s="20"/>
      <c r="T9" s="20"/>
      <c r="U9" s="20"/>
      <c r="V9" s="20"/>
      <c r="W9" s="20">
        <v>1894050</v>
      </c>
      <c r="X9" s="20">
        <v>1277000</v>
      </c>
      <c r="Y9" s="20">
        <v>617050</v>
      </c>
      <c r="Z9" s="21">
        <v>48.320281910728269</v>
      </c>
      <c r="AA9" s="22">
        <v>1277000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218000</v>
      </c>
      <c r="F10" s="20">
        <v>218000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218000</v>
      </c>
      <c r="Y10" s="20">
        <v>-218000</v>
      </c>
      <c r="Z10" s="21">
        <v>-100</v>
      </c>
      <c r="AA10" s="22">
        <v>218000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11729</v>
      </c>
      <c r="L11" s="20">
        <v>6953</v>
      </c>
      <c r="M11" s="20">
        <v>400</v>
      </c>
      <c r="N11" s="20">
        <v>19082</v>
      </c>
      <c r="O11" s="20">
        <v>1226</v>
      </c>
      <c r="P11" s="20">
        <v>10453</v>
      </c>
      <c r="Q11" s="20">
        <v>622</v>
      </c>
      <c r="R11" s="20">
        <v>12301</v>
      </c>
      <c r="S11" s="20">
        <v>800</v>
      </c>
      <c r="T11" s="20">
        <v>5588</v>
      </c>
      <c r="U11" s="20">
        <v>2219</v>
      </c>
      <c r="V11" s="20">
        <v>8607</v>
      </c>
      <c r="W11" s="20">
        <v>39990</v>
      </c>
      <c r="X11" s="20"/>
      <c r="Y11" s="20">
        <v>39990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-5216137</v>
      </c>
      <c r="D14" s="18"/>
      <c r="E14" s="19">
        <v>-84852464</v>
      </c>
      <c r="F14" s="20">
        <v>-84942464</v>
      </c>
      <c r="G14" s="20">
        <v>-739785</v>
      </c>
      <c r="H14" s="20">
        <v>-86041</v>
      </c>
      <c r="I14" s="20">
        <v>-149959</v>
      </c>
      <c r="J14" s="20">
        <v>-975785</v>
      </c>
      <c r="K14" s="20">
        <v>-431888</v>
      </c>
      <c r="L14" s="20">
        <v>-968825</v>
      </c>
      <c r="M14" s="20">
        <v>-1188583</v>
      </c>
      <c r="N14" s="20">
        <v>-2589296</v>
      </c>
      <c r="O14" s="20">
        <v>-570925</v>
      </c>
      <c r="P14" s="20">
        <v>-533521</v>
      </c>
      <c r="Q14" s="20">
        <v>-1269777</v>
      </c>
      <c r="R14" s="20">
        <v>-2374223</v>
      </c>
      <c r="S14" s="20">
        <v>-1471894</v>
      </c>
      <c r="T14" s="20">
        <v>-1997117</v>
      </c>
      <c r="U14" s="20">
        <v>-4621607</v>
      </c>
      <c r="V14" s="20">
        <v>-8090618</v>
      </c>
      <c r="W14" s="20">
        <v>-14029922</v>
      </c>
      <c r="X14" s="20">
        <v>-84942464</v>
      </c>
      <c r="Y14" s="20">
        <v>70912542</v>
      </c>
      <c r="Z14" s="21">
        <v>-83.483029171369466</v>
      </c>
      <c r="AA14" s="22">
        <v>-84942464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3063826</v>
      </c>
      <c r="D17" s="26">
        <f>SUM(D6:D16)</f>
        <v>0</v>
      </c>
      <c r="E17" s="27">
        <f t="shared" si="0"/>
        <v>-74320474</v>
      </c>
      <c r="F17" s="28">
        <f t="shared" si="0"/>
        <v>-74410474</v>
      </c>
      <c r="G17" s="28">
        <f t="shared" si="0"/>
        <v>-223264</v>
      </c>
      <c r="H17" s="28">
        <f t="shared" si="0"/>
        <v>901722</v>
      </c>
      <c r="I17" s="28">
        <f t="shared" si="0"/>
        <v>1696433</v>
      </c>
      <c r="J17" s="28">
        <f t="shared" si="0"/>
        <v>2374891</v>
      </c>
      <c r="K17" s="28">
        <f t="shared" si="0"/>
        <v>449392</v>
      </c>
      <c r="L17" s="28">
        <f t="shared" si="0"/>
        <v>-380009</v>
      </c>
      <c r="M17" s="28">
        <f t="shared" si="0"/>
        <v>-740136</v>
      </c>
      <c r="N17" s="28">
        <f t="shared" si="0"/>
        <v>-670753</v>
      </c>
      <c r="O17" s="28">
        <f t="shared" si="0"/>
        <v>-14049</v>
      </c>
      <c r="P17" s="28">
        <f t="shared" si="0"/>
        <v>-40485</v>
      </c>
      <c r="Q17" s="28">
        <f t="shared" si="0"/>
        <v>-801003</v>
      </c>
      <c r="R17" s="28">
        <f t="shared" si="0"/>
        <v>-855537</v>
      </c>
      <c r="S17" s="28">
        <f t="shared" si="0"/>
        <v>-1081195</v>
      </c>
      <c r="T17" s="28">
        <f t="shared" si="0"/>
        <v>-1321719</v>
      </c>
      <c r="U17" s="28">
        <f t="shared" si="0"/>
        <v>-4118446</v>
      </c>
      <c r="V17" s="28">
        <f t="shared" si="0"/>
        <v>-6521360</v>
      </c>
      <c r="W17" s="28">
        <f t="shared" si="0"/>
        <v>-5672759</v>
      </c>
      <c r="X17" s="28">
        <f t="shared" si="0"/>
        <v>-74410474</v>
      </c>
      <c r="Y17" s="28">
        <f t="shared" si="0"/>
        <v>68737715</v>
      </c>
      <c r="Z17" s="29">
        <f>+IF(X17&lt;&gt;0,+(Y17/X17)*100,0)</f>
        <v>-92.376397172258308</v>
      </c>
      <c r="AA17" s="30">
        <f>SUM(AA6:AA16)</f>
        <v>-74410474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-4319471</v>
      </c>
      <c r="D26" s="18"/>
      <c r="E26" s="19">
        <v>-9982988</v>
      </c>
      <c r="F26" s="20">
        <v>-9982988</v>
      </c>
      <c r="G26" s="20"/>
      <c r="H26" s="20"/>
      <c r="I26" s="20">
        <v>-86620</v>
      </c>
      <c r="J26" s="20">
        <v>-86620</v>
      </c>
      <c r="K26" s="20"/>
      <c r="L26" s="20">
        <v>-1460500</v>
      </c>
      <c r="M26" s="20"/>
      <c r="N26" s="20">
        <v>-1460500</v>
      </c>
      <c r="O26" s="20"/>
      <c r="P26" s="20"/>
      <c r="Q26" s="20">
        <v>-28000</v>
      </c>
      <c r="R26" s="20">
        <v>-28000</v>
      </c>
      <c r="S26" s="20"/>
      <c r="T26" s="20"/>
      <c r="U26" s="20">
        <v>-438921</v>
      </c>
      <c r="V26" s="20">
        <v>-438921</v>
      </c>
      <c r="W26" s="20">
        <v>-2014041</v>
      </c>
      <c r="X26" s="20">
        <v>-9982988</v>
      </c>
      <c r="Y26" s="20">
        <v>7968947</v>
      </c>
      <c r="Z26" s="21">
        <v>-79.825268747192723</v>
      </c>
      <c r="AA26" s="22">
        <v>-9982988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-4319471</v>
      </c>
      <c r="D27" s="26">
        <f>SUM(D21:D26)</f>
        <v>0</v>
      </c>
      <c r="E27" s="27">
        <f t="shared" si="1"/>
        <v>-9982988</v>
      </c>
      <c r="F27" s="28">
        <f t="shared" si="1"/>
        <v>-9982988</v>
      </c>
      <c r="G27" s="28">
        <f t="shared" si="1"/>
        <v>0</v>
      </c>
      <c r="H27" s="28">
        <f t="shared" si="1"/>
        <v>0</v>
      </c>
      <c r="I27" s="28">
        <f t="shared" si="1"/>
        <v>-86620</v>
      </c>
      <c r="J27" s="28">
        <f t="shared" si="1"/>
        <v>-86620</v>
      </c>
      <c r="K27" s="28">
        <f t="shared" si="1"/>
        <v>0</v>
      </c>
      <c r="L27" s="28">
        <f t="shared" si="1"/>
        <v>-1460500</v>
      </c>
      <c r="M27" s="28">
        <f t="shared" si="1"/>
        <v>0</v>
      </c>
      <c r="N27" s="28">
        <f t="shared" si="1"/>
        <v>-1460500</v>
      </c>
      <c r="O27" s="28">
        <f t="shared" si="1"/>
        <v>0</v>
      </c>
      <c r="P27" s="28">
        <f t="shared" si="1"/>
        <v>0</v>
      </c>
      <c r="Q27" s="28">
        <f t="shared" si="1"/>
        <v>-28000</v>
      </c>
      <c r="R27" s="28">
        <f t="shared" si="1"/>
        <v>-28000</v>
      </c>
      <c r="S27" s="28">
        <f t="shared" si="1"/>
        <v>0</v>
      </c>
      <c r="T27" s="28">
        <f t="shared" si="1"/>
        <v>0</v>
      </c>
      <c r="U27" s="28">
        <f t="shared" si="1"/>
        <v>-438921</v>
      </c>
      <c r="V27" s="28">
        <f t="shared" si="1"/>
        <v>-438921</v>
      </c>
      <c r="W27" s="28">
        <f t="shared" si="1"/>
        <v>-2014041</v>
      </c>
      <c r="X27" s="28">
        <f t="shared" si="1"/>
        <v>-9982988</v>
      </c>
      <c r="Y27" s="28">
        <f t="shared" si="1"/>
        <v>7968947</v>
      </c>
      <c r="Z27" s="29">
        <f>+IF(X27&lt;&gt;0,+(Y27/X27)*100,0)</f>
        <v>-79.825268747192723</v>
      </c>
      <c r="AA27" s="30">
        <f>SUM(AA21:AA26)</f>
        <v>-9982988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-1255645</v>
      </c>
      <c r="D38" s="32">
        <f>+D17+D27+D36</f>
        <v>0</v>
      </c>
      <c r="E38" s="33">
        <f t="shared" si="3"/>
        <v>-84303462</v>
      </c>
      <c r="F38" s="2">
        <f t="shared" si="3"/>
        <v>-84393462</v>
      </c>
      <c r="G38" s="2">
        <f t="shared" si="3"/>
        <v>-223264</v>
      </c>
      <c r="H38" s="2">
        <f t="shared" si="3"/>
        <v>901722</v>
      </c>
      <c r="I38" s="2">
        <f t="shared" si="3"/>
        <v>1609813</v>
      </c>
      <c r="J38" s="2">
        <f t="shared" si="3"/>
        <v>2288271</v>
      </c>
      <c r="K38" s="2">
        <f t="shared" si="3"/>
        <v>449392</v>
      </c>
      <c r="L38" s="2">
        <f t="shared" si="3"/>
        <v>-1840509</v>
      </c>
      <c r="M38" s="2">
        <f t="shared" si="3"/>
        <v>-740136</v>
      </c>
      <c r="N38" s="2">
        <f t="shared" si="3"/>
        <v>-2131253</v>
      </c>
      <c r="O38" s="2">
        <f t="shared" si="3"/>
        <v>-14049</v>
      </c>
      <c r="P38" s="2">
        <f t="shared" si="3"/>
        <v>-40485</v>
      </c>
      <c r="Q38" s="2">
        <f t="shared" si="3"/>
        <v>-829003</v>
      </c>
      <c r="R38" s="2">
        <f t="shared" si="3"/>
        <v>-883537</v>
      </c>
      <c r="S38" s="2">
        <f t="shared" si="3"/>
        <v>-1081195</v>
      </c>
      <c r="T38" s="2">
        <f t="shared" si="3"/>
        <v>-1321719</v>
      </c>
      <c r="U38" s="2">
        <f t="shared" si="3"/>
        <v>-4557367</v>
      </c>
      <c r="V38" s="2">
        <f t="shared" si="3"/>
        <v>-6960281</v>
      </c>
      <c r="W38" s="2">
        <f t="shared" si="3"/>
        <v>-7686800</v>
      </c>
      <c r="X38" s="2">
        <f t="shared" si="3"/>
        <v>-84393462</v>
      </c>
      <c r="Y38" s="2">
        <f t="shared" si="3"/>
        <v>76706662</v>
      </c>
      <c r="Z38" s="34">
        <f>+IF(X38&lt;&gt;0,+(Y38/X38)*100,0)</f>
        <v>-90.891711493006412</v>
      </c>
      <c r="AA38" s="35">
        <f>+AA17+AA27+AA36</f>
        <v>-84393462</v>
      </c>
    </row>
    <row r="39" spans="1:27" x14ac:dyDescent="0.25">
      <c r="A39" s="23" t="s">
        <v>60</v>
      </c>
      <c r="B39" s="17"/>
      <c r="C39" s="32">
        <v>-21309606</v>
      </c>
      <c r="D39" s="32"/>
      <c r="E39" s="33">
        <v>-20591566</v>
      </c>
      <c r="F39" s="2">
        <v>-20591566</v>
      </c>
      <c r="G39" s="2">
        <v>-30420385</v>
      </c>
      <c r="H39" s="2">
        <f>+G40+H60</f>
        <v>-30643649</v>
      </c>
      <c r="I39" s="2">
        <f>+H40+I60</f>
        <v>-29741927</v>
      </c>
      <c r="J39" s="2">
        <f>+G39</f>
        <v>-30420385</v>
      </c>
      <c r="K39" s="2">
        <f>+I40+K60</f>
        <v>-28132114</v>
      </c>
      <c r="L39" s="2">
        <f>+K40+L60</f>
        <v>-27682722</v>
      </c>
      <c r="M39" s="2">
        <f>+L40+M60</f>
        <v>-29523231</v>
      </c>
      <c r="N39" s="2">
        <f>+K39</f>
        <v>-28132114</v>
      </c>
      <c r="O39" s="2">
        <f>+M40+O60</f>
        <v>-30263367</v>
      </c>
      <c r="P39" s="2">
        <f>+O40+P60</f>
        <v>-30277416</v>
      </c>
      <c r="Q39" s="2">
        <f>+P40+Q60</f>
        <v>-30317901</v>
      </c>
      <c r="R39" s="2">
        <f>+O39</f>
        <v>-30263367</v>
      </c>
      <c r="S39" s="2">
        <f>+Q40+S60</f>
        <v>-31146904</v>
      </c>
      <c r="T39" s="2">
        <f>+S40+T60</f>
        <v>-32228099</v>
      </c>
      <c r="U39" s="2">
        <f>+T40+U60</f>
        <v>-33549818</v>
      </c>
      <c r="V39" s="2">
        <f>+S39</f>
        <v>-31146904</v>
      </c>
      <c r="W39" s="2">
        <f>+G39</f>
        <v>-30420385</v>
      </c>
      <c r="X39" s="2">
        <v>-20591566</v>
      </c>
      <c r="Y39" s="2">
        <f>+W39-X39</f>
        <v>-9828819</v>
      </c>
      <c r="Z39" s="34">
        <f>+IF(X39&lt;&gt;0,+(Y39/X39)*100,0)</f>
        <v>47.732256012000249</v>
      </c>
      <c r="AA39" s="35">
        <v>-20591566</v>
      </c>
    </row>
    <row r="40" spans="1:27" x14ac:dyDescent="0.25">
      <c r="A40" s="41" t="s">
        <v>62</v>
      </c>
      <c r="B40" s="42" t="s">
        <v>61</v>
      </c>
      <c r="C40" s="43">
        <f>+C38+C39</f>
        <v>-22565251</v>
      </c>
      <c r="D40" s="43">
        <f t="shared" ref="D40:AA40" si="4">+D38+D39</f>
        <v>0</v>
      </c>
      <c r="E40" s="44">
        <f t="shared" si="4"/>
        <v>-104895028</v>
      </c>
      <c r="F40" s="45">
        <f t="shared" si="4"/>
        <v>-104985028</v>
      </c>
      <c r="G40" s="45">
        <f t="shared" si="4"/>
        <v>-30643649</v>
      </c>
      <c r="H40" s="45">
        <f t="shared" si="4"/>
        <v>-29741927</v>
      </c>
      <c r="I40" s="45">
        <f t="shared" si="4"/>
        <v>-28132114</v>
      </c>
      <c r="J40" s="45">
        <f>+I40</f>
        <v>-28132114</v>
      </c>
      <c r="K40" s="45">
        <f t="shared" si="4"/>
        <v>-27682722</v>
      </c>
      <c r="L40" s="45">
        <f t="shared" si="4"/>
        <v>-29523231</v>
      </c>
      <c r="M40" s="45">
        <f t="shared" si="4"/>
        <v>-30263367</v>
      </c>
      <c r="N40" s="45">
        <f>+M40</f>
        <v>-30263367</v>
      </c>
      <c r="O40" s="45">
        <f t="shared" si="4"/>
        <v>-30277416</v>
      </c>
      <c r="P40" s="45">
        <f t="shared" si="4"/>
        <v>-30317901</v>
      </c>
      <c r="Q40" s="45">
        <f t="shared" si="4"/>
        <v>-31146904</v>
      </c>
      <c r="R40" s="45">
        <f>+Q40</f>
        <v>-31146904</v>
      </c>
      <c r="S40" s="45">
        <f t="shared" si="4"/>
        <v>-32228099</v>
      </c>
      <c r="T40" s="45">
        <f t="shared" si="4"/>
        <v>-33549818</v>
      </c>
      <c r="U40" s="45">
        <f t="shared" si="4"/>
        <v>-38107185</v>
      </c>
      <c r="V40" s="45">
        <f>+U40</f>
        <v>-38107185</v>
      </c>
      <c r="W40" s="45">
        <f>+V40</f>
        <v>-38107185</v>
      </c>
      <c r="X40" s="45">
        <f t="shared" si="4"/>
        <v>-104985028</v>
      </c>
      <c r="Y40" s="45">
        <f t="shared" si="4"/>
        <v>66877843</v>
      </c>
      <c r="Z40" s="46">
        <f>+IF(X40&lt;&gt;0,+(Y40/X40)*100,0)</f>
        <v>-63.702267146130588</v>
      </c>
      <c r="AA40" s="47">
        <f t="shared" si="4"/>
        <v>-104985028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-30420385</v>
      </c>
      <c r="J60">
        <v>-30420385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1800800</v>
      </c>
      <c r="D7" s="18"/>
      <c r="E7" s="19">
        <v>3208891</v>
      </c>
      <c r="F7" s="20">
        <v>1131280</v>
      </c>
      <c r="G7" s="20">
        <v>36570</v>
      </c>
      <c r="H7" s="20">
        <v>39894</v>
      </c>
      <c r="I7" s="20">
        <v>61783</v>
      </c>
      <c r="J7" s="20">
        <v>138247</v>
      </c>
      <c r="K7" s="20">
        <v>41780</v>
      </c>
      <c r="L7" s="20">
        <v>108290</v>
      </c>
      <c r="M7" s="20">
        <v>52436</v>
      </c>
      <c r="N7" s="20">
        <v>202506</v>
      </c>
      <c r="O7" s="20">
        <v>34874</v>
      </c>
      <c r="P7" s="20">
        <v>40524</v>
      </c>
      <c r="Q7" s="20">
        <v>74914</v>
      </c>
      <c r="R7" s="20">
        <v>150312</v>
      </c>
      <c r="S7" s="20">
        <v>42827</v>
      </c>
      <c r="T7" s="20">
        <v>124408</v>
      </c>
      <c r="U7" s="20">
        <v>104804</v>
      </c>
      <c r="V7" s="20">
        <v>272039</v>
      </c>
      <c r="W7" s="20">
        <v>763104</v>
      </c>
      <c r="X7" s="20">
        <v>1131280</v>
      </c>
      <c r="Y7" s="20">
        <v>-368176</v>
      </c>
      <c r="Z7" s="21">
        <v>-32.545081677391977</v>
      </c>
      <c r="AA7" s="22">
        <v>1131280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95000</v>
      </c>
      <c r="F8" s="20">
        <v>-52276357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-52276357</v>
      </c>
      <c r="Y8" s="20">
        <v>52276357</v>
      </c>
      <c r="Z8" s="21">
        <v>-100</v>
      </c>
      <c r="AA8" s="22">
        <v>-52276357</v>
      </c>
    </row>
    <row r="9" spans="1:27" x14ac:dyDescent="0.25">
      <c r="A9" s="23" t="s">
        <v>37</v>
      </c>
      <c r="B9" s="17" t="s">
        <v>6</v>
      </c>
      <c r="C9" s="18">
        <v>284</v>
      </c>
      <c r="D9" s="18"/>
      <c r="E9" s="19"/>
      <c r="F9" s="20">
        <v>-62455747</v>
      </c>
      <c r="G9" s="20"/>
      <c r="H9" s="20"/>
      <c r="I9" s="20"/>
      <c r="J9" s="20"/>
      <c r="K9" s="20"/>
      <c r="L9" s="20">
        <v>1400</v>
      </c>
      <c r="M9" s="20"/>
      <c r="N9" s="20">
        <v>1400</v>
      </c>
      <c r="O9" s="20"/>
      <c r="P9" s="20"/>
      <c r="Q9" s="20"/>
      <c r="R9" s="20"/>
      <c r="S9" s="20"/>
      <c r="T9" s="20">
        <v>2100</v>
      </c>
      <c r="U9" s="20">
        <v>4444</v>
      </c>
      <c r="V9" s="20">
        <v>6544</v>
      </c>
      <c r="W9" s="20">
        <v>7944</v>
      </c>
      <c r="X9" s="20">
        <v>-62455747</v>
      </c>
      <c r="Y9" s="20">
        <v>62463691</v>
      </c>
      <c r="Z9" s="21">
        <v>-100.01271940594994</v>
      </c>
      <c r="AA9" s="22">
        <v>-62455747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60050</v>
      </c>
      <c r="D14" s="18"/>
      <c r="E14" s="19">
        <v>-63519491</v>
      </c>
      <c r="F14" s="20">
        <v>-66638773</v>
      </c>
      <c r="G14" s="20">
        <v>-13304101</v>
      </c>
      <c r="H14" s="20">
        <v>-889372</v>
      </c>
      <c r="I14" s="20">
        <v>-897912</v>
      </c>
      <c r="J14" s="20">
        <v>-15091385</v>
      </c>
      <c r="K14" s="20">
        <v>-764035</v>
      </c>
      <c r="L14" s="20">
        <v>-485660</v>
      </c>
      <c r="M14" s="20">
        <v>-907325</v>
      </c>
      <c r="N14" s="20">
        <v>-2157020</v>
      </c>
      <c r="O14" s="20">
        <v>-1067986</v>
      </c>
      <c r="P14" s="20">
        <v>-164529</v>
      </c>
      <c r="Q14" s="20">
        <v>-603977</v>
      </c>
      <c r="R14" s="20">
        <v>-1836492</v>
      </c>
      <c r="S14" s="20">
        <v>-702906</v>
      </c>
      <c r="T14" s="20">
        <v>-745602</v>
      </c>
      <c r="U14" s="20">
        <v>-1637050</v>
      </c>
      <c r="V14" s="20">
        <v>-3085558</v>
      </c>
      <c r="W14" s="20">
        <v>-22170455</v>
      </c>
      <c r="X14" s="20">
        <v>-66638773</v>
      </c>
      <c r="Y14" s="20">
        <v>44468318</v>
      </c>
      <c r="Z14" s="21">
        <v>-66.730397331895659</v>
      </c>
      <c r="AA14" s="22">
        <v>-66638773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1861134</v>
      </c>
      <c r="D17" s="26">
        <f>SUM(D6:D16)</f>
        <v>0</v>
      </c>
      <c r="E17" s="27">
        <f t="shared" si="0"/>
        <v>-60215600</v>
      </c>
      <c r="F17" s="28">
        <f t="shared" si="0"/>
        <v>-180239597</v>
      </c>
      <c r="G17" s="28">
        <f t="shared" si="0"/>
        <v>-13267531</v>
      </c>
      <c r="H17" s="28">
        <f t="shared" si="0"/>
        <v>-849478</v>
      </c>
      <c r="I17" s="28">
        <f t="shared" si="0"/>
        <v>-836129</v>
      </c>
      <c r="J17" s="28">
        <f t="shared" si="0"/>
        <v>-14953138</v>
      </c>
      <c r="K17" s="28">
        <f t="shared" si="0"/>
        <v>-722255</v>
      </c>
      <c r="L17" s="28">
        <f t="shared" si="0"/>
        <v>-375970</v>
      </c>
      <c r="M17" s="28">
        <f t="shared" si="0"/>
        <v>-854889</v>
      </c>
      <c r="N17" s="28">
        <f t="shared" si="0"/>
        <v>-1953114</v>
      </c>
      <c r="O17" s="28">
        <f t="shared" si="0"/>
        <v>-1033112</v>
      </c>
      <c r="P17" s="28">
        <f t="shared" si="0"/>
        <v>-124005</v>
      </c>
      <c r="Q17" s="28">
        <f t="shared" si="0"/>
        <v>-529063</v>
      </c>
      <c r="R17" s="28">
        <f t="shared" si="0"/>
        <v>-1686180</v>
      </c>
      <c r="S17" s="28">
        <f t="shared" si="0"/>
        <v>-660079</v>
      </c>
      <c r="T17" s="28">
        <f t="shared" si="0"/>
        <v>-619094</v>
      </c>
      <c r="U17" s="28">
        <f t="shared" si="0"/>
        <v>-1527802</v>
      </c>
      <c r="V17" s="28">
        <f t="shared" si="0"/>
        <v>-2806975</v>
      </c>
      <c r="W17" s="28">
        <f t="shared" si="0"/>
        <v>-21399407</v>
      </c>
      <c r="X17" s="28">
        <f t="shared" si="0"/>
        <v>-180239597</v>
      </c>
      <c r="Y17" s="28">
        <f t="shared" si="0"/>
        <v>158840190</v>
      </c>
      <c r="Z17" s="29">
        <f>+IF(X17&lt;&gt;0,+(Y17/X17)*100,0)</f>
        <v>-88.127244314688525</v>
      </c>
      <c r="AA17" s="30">
        <f>SUM(AA6:AA16)</f>
        <v>-180239597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-3050000</v>
      </c>
      <c r="F26" s="20"/>
      <c r="G26" s="20"/>
      <c r="H26" s="20">
        <v>-55563</v>
      </c>
      <c r="I26" s="20">
        <v>-279650</v>
      </c>
      <c r="J26" s="20">
        <v>-335213</v>
      </c>
      <c r="K26" s="20">
        <v>-113000</v>
      </c>
      <c r="L26" s="20">
        <v>-205000</v>
      </c>
      <c r="M26" s="20">
        <v>-101200</v>
      </c>
      <c r="N26" s="20">
        <v>-419200</v>
      </c>
      <c r="O26" s="20">
        <v>-54600</v>
      </c>
      <c r="P26" s="20"/>
      <c r="Q26" s="20">
        <v>-19100</v>
      </c>
      <c r="R26" s="20">
        <v>-73700</v>
      </c>
      <c r="S26" s="20">
        <v>-192000</v>
      </c>
      <c r="T26" s="20">
        <v>-3281</v>
      </c>
      <c r="U26" s="20"/>
      <c r="V26" s="20">
        <v>-195281</v>
      </c>
      <c r="W26" s="20">
        <v>-1023394</v>
      </c>
      <c r="X26" s="20"/>
      <c r="Y26" s="20">
        <v>-1023394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-3050000</v>
      </c>
      <c r="F27" s="28">
        <f t="shared" si="1"/>
        <v>0</v>
      </c>
      <c r="G27" s="28">
        <f t="shared" si="1"/>
        <v>0</v>
      </c>
      <c r="H27" s="28">
        <f t="shared" si="1"/>
        <v>-55563</v>
      </c>
      <c r="I27" s="28">
        <f t="shared" si="1"/>
        <v>-279650</v>
      </c>
      <c r="J27" s="28">
        <f t="shared" si="1"/>
        <v>-335213</v>
      </c>
      <c r="K27" s="28">
        <f t="shared" si="1"/>
        <v>-113000</v>
      </c>
      <c r="L27" s="28">
        <f t="shared" si="1"/>
        <v>-205000</v>
      </c>
      <c r="M27" s="28">
        <f t="shared" si="1"/>
        <v>-101200</v>
      </c>
      <c r="N27" s="28">
        <f t="shared" si="1"/>
        <v>-419200</v>
      </c>
      <c r="O27" s="28">
        <f t="shared" si="1"/>
        <v>-54600</v>
      </c>
      <c r="P27" s="28">
        <f t="shared" si="1"/>
        <v>0</v>
      </c>
      <c r="Q27" s="28">
        <f t="shared" si="1"/>
        <v>-19100</v>
      </c>
      <c r="R27" s="28">
        <f t="shared" si="1"/>
        <v>-73700</v>
      </c>
      <c r="S27" s="28">
        <f t="shared" si="1"/>
        <v>-192000</v>
      </c>
      <c r="T27" s="28">
        <f t="shared" si="1"/>
        <v>-3281</v>
      </c>
      <c r="U27" s="28">
        <f t="shared" si="1"/>
        <v>0</v>
      </c>
      <c r="V27" s="28">
        <f t="shared" si="1"/>
        <v>-195281</v>
      </c>
      <c r="W27" s="28">
        <f t="shared" si="1"/>
        <v>-1023394</v>
      </c>
      <c r="X27" s="28">
        <f t="shared" si="1"/>
        <v>0</v>
      </c>
      <c r="Y27" s="28">
        <f t="shared" si="1"/>
        <v>-1023394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1861134</v>
      </c>
      <c r="D38" s="32">
        <f>+D17+D27+D36</f>
        <v>0</v>
      </c>
      <c r="E38" s="33">
        <f t="shared" si="3"/>
        <v>-63265600</v>
      </c>
      <c r="F38" s="2">
        <f t="shared" si="3"/>
        <v>-180239597</v>
      </c>
      <c r="G38" s="2">
        <f t="shared" si="3"/>
        <v>-13267531</v>
      </c>
      <c r="H38" s="2">
        <f t="shared" si="3"/>
        <v>-905041</v>
      </c>
      <c r="I38" s="2">
        <f t="shared" si="3"/>
        <v>-1115779</v>
      </c>
      <c r="J38" s="2">
        <f t="shared" si="3"/>
        <v>-15288351</v>
      </c>
      <c r="K38" s="2">
        <f t="shared" si="3"/>
        <v>-835255</v>
      </c>
      <c r="L38" s="2">
        <f t="shared" si="3"/>
        <v>-580970</v>
      </c>
      <c r="M38" s="2">
        <f t="shared" si="3"/>
        <v>-956089</v>
      </c>
      <c r="N38" s="2">
        <f t="shared" si="3"/>
        <v>-2372314</v>
      </c>
      <c r="O38" s="2">
        <f t="shared" si="3"/>
        <v>-1087712</v>
      </c>
      <c r="P38" s="2">
        <f t="shared" si="3"/>
        <v>-124005</v>
      </c>
      <c r="Q38" s="2">
        <f t="shared" si="3"/>
        <v>-548163</v>
      </c>
      <c r="R38" s="2">
        <f t="shared" si="3"/>
        <v>-1759880</v>
      </c>
      <c r="S38" s="2">
        <f t="shared" si="3"/>
        <v>-852079</v>
      </c>
      <c r="T38" s="2">
        <f t="shared" si="3"/>
        <v>-622375</v>
      </c>
      <c r="U38" s="2">
        <f t="shared" si="3"/>
        <v>-1527802</v>
      </c>
      <c r="V38" s="2">
        <f t="shared" si="3"/>
        <v>-3002256</v>
      </c>
      <c r="W38" s="2">
        <f t="shared" si="3"/>
        <v>-22422801</v>
      </c>
      <c r="X38" s="2">
        <f t="shared" si="3"/>
        <v>-180239597</v>
      </c>
      <c r="Y38" s="2">
        <f t="shared" si="3"/>
        <v>157816796</v>
      </c>
      <c r="Z38" s="34">
        <f>+IF(X38&lt;&gt;0,+(Y38/X38)*100,0)</f>
        <v>-87.5594478831419</v>
      </c>
      <c r="AA38" s="35">
        <f>+AA17+AA27+AA36</f>
        <v>-180239597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-13267531</v>
      </c>
      <c r="I39" s="2">
        <f>+H40+I60</f>
        <v>-14172572</v>
      </c>
      <c r="J39" s="2">
        <f>+G39</f>
        <v>0</v>
      </c>
      <c r="K39" s="2">
        <f>+I40+K60</f>
        <v>-15288351</v>
      </c>
      <c r="L39" s="2">
        <f>+K40+L60</f>
        <v>-16123606</v>
      </c>
      <c r="M39" s="2">
        <f>+L40+M60</f>
        <v>-16704576</v>
      </c>
      <c r="N39" s="2">
        <f>+K39</f>
        <v>-15288351</v>
      </c>
      <c r="O39" s="2">
        <f>+M40+O60</f>
        <v>-17660665</v>
      </c>
      <c r="P39" s="2">
        <f>+O40+P60</f>
        <v>-18748377</v>
      </c>
      <c r="Q39" s="2">
        <f>+P40+Q60</f>
        <v>-18872382</v>
      </c>
      <c r="R39" s="2">
        <f>+O39</f>
        <v>-17660665</v>
      </c>
      <c r="S39" s="2">
        <f>+Q40+S60</f>
        <v>-19420545</v>
      </c>
      <c r="T39" s="2">
        <f>+S40+T60</f>
        <v>-20272624</v>
      </c>
      <c r="U39" s="2">
        <f>+T40+U60</f>
        <v>-20894999</v>
      </c>
      <c r="V39" s="2">
        <f>+S39</f>
        <v>-19420545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1861134</v>
      </c>
      <c r="D40" s="43">
        <f t="shared" ref="D40:AA40" si="4">+D38+D39</f>
        <v>0</v>
      </c>
      <c r="E40" s="44">
        <f t="shared" si="4"/>
        <v>-63265600</v>
      </c>
      <c r="F40" s="45">
        <f t="shared" si="4"/>
        <v>-180239597</v>
      </c>
      <c r="G40" s="45">
        <f t="shared" si="4"/>
        <v>-13267531</v>
      </c>
      <c r="H40" s="45">
        <f t="shared" si="4"/>
        <v>-14172572</v>
      </c>
      <c r="I40" s="45">
        <f t="shared" si="4"/>
        <v>-15288351</v>
      </c>
      <c r="J40" s="45">
        <f>+I40</f>
        <v>-15288351</v>
      </c>
      <c r="K40" s="45">
        <f t="shared" si="4"/>
        <v>-16123606</v>
      </c>
      <c r="L40" s="45">
        <f t="shared" si="4"/>
        <v>-16704576</v>
      </c>
      <c r="M40" s="45">
        <f t="shared" si="4"/>
        <v>-17660665</v>
      </c>
      <c r="N40" s="45">
        <f>+M40</f>
        <v>-17660665</v>
      </c>
      <c r="O40" s="45">
        <f t="shared" si="4"/>
        <v>-18748377</v>
      </c>
      <c r="P40" s="45">
        <f t="shared" si="4"/>
        <v>-18872382</v>
      </c>
      <c r="Q40" s="45">
        <f t="shared" si="4"/>
        <v>-19420545</v>
      </c>
      <c r="R40" s="45">
        <f>+Q40</f>
        <v>-19420545</v>
      </c>
      <c r="S40" s="45">
        <f t="shared" si="4"/>
        <v>-20272624</v>
      </c>
      <c r="T40" s="45">
        <f t="shared" si="4"/>
        <v>-20894999</v>
      </c>
      <c r="U40" s="45">
        <f t="shared" si="4"/>
        <v>-22422801</v>
      </c>
      <c r="V40" s="45">
        <f>+U40</f>
        <v>-22422801</v>
      </c>
      <c r="W40" s="45">
        <f>+V40</f>
        <v>-22422801</v>
      </c>
      <c r="X40" s="45">
        <f t="shared" si="4"/>
        <v>-180239597</v>
      </c>
      <c r="Y40" s="45">
        <f t="shared" si="4"/>
        <v>157816796</v>
      </c>
      <c r="Z40" s="46">
        <f>+IF(X40&lt;&gt;0,+(Y40/X40)*100,0)</f>
        <v>-87.5594478831419</v>
      </c>
      <c r="AA40" s="47">
        <f t="shared" si="4"/>
        <v>-180239597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265680</v>
      </c>
      <c r="D7" s="18"/>
      <c r="E7" s="19">
        <v>433080</v>
      </c>
      <c r="F7" s="20">
        <v>276982</v>
      </c>
      <c r="G7" s="20">
        <v>17383</v>
      </c>
      <c r="H7" s="20">
        <v>15734</v>
      </c>
      <c r="I7" s="20">
        <v>11232</v>
      </c>
      <c r="J7" s="20">
        <v>44349</v>
      </c>
      <c r="K7" s="20">
        <v>26963</v>
      </c>
      <c r="L7" s="20"/>
      <c r="M7" s="20">
        <v>53990</v>
      </c>
      <c r="N7" s="20">
        <v>80953</v>
      </c>
      <c r="O7" s="20">
        <v>2898</v>
      </c>
      <c r="P7" s="20">
        <v>14900</v>
      </c>
      <c r="Q7" s="20">
        <v>4332</v>
      </c>
      <c r="R7" s="20">
        <v>22130</v>
      </c>
      <c r="S7" s="20">
        <v>58216</v>
      </c>
      <c r="T7" s="20"/>
      <c r="U7" s="20">
        <v>88094</v>
      </c>
      <c r="V7" s="20">
        <v>146310</v>
      </c>
      <c r="W7" s="20">
        <v>293742</v>
      </c>
      <c r="X7" s="20">
        <v>276982</v>
      </c>
      <c r="Y7" s="20">
        <v>16760</v>
      </c>
      <c r="Z7" s="21">
        <v>6.0509347177794952</v>
      </c>
      <c r="AA7" s="22">
        <v>276982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-24127</v>
      </c>
      <c r="F8" s="20">
        <v>-87647</v>
      </c>
      <c r="G8" s="20"/>
      <c r="H8" s="20"/>
      <c r="I8" s="20">
        <v>-51971</v>
      </c>
      <c r="J8" s="20">
        <v>-51971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-51971</v>
      </c>
      <c r="X8" s="20">
        <v>-87647</v>
      </c>
      <c r="Y8" s="20">
        <v>35676</v>
      </c>
      <c r="Z8" s="21">
        <v>-40.704188392072751</v>
      </c>
      <c r="AA8" s="22">
        <v>-87647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-1855261</v>
      </c>
      <c r="F9" s="20">
        <v>-4787247</v>
      </c>
      <c r="G9" s="20">
        <v>-42937</v>
      </c>
      <c r="H9" s="20">
        <v>-34121</v>
      </c>
      <c r="I9" s="20">
        <v>-82693</v>
      </c>
      <c r="J9" s="20">
        <v>-159751</v>
      </c>
      <c r="K9" s="20">
        <v>-112997</v>
      </c>
      <c r="L9" s="20">
        <v>-57835</v>
      </c>
      <c r="M9" s="20">
        <v>-1181744</v>
      </c>
      <c r="N9" s="20">
        <v>-1352576</v>
      </c>
      <c r="O9" s="20"/>
      <c r="P9" s="20">
        <v>-1836</v>
      </c>
      <c r="Q9" s="20">
        <v>-16051</v>
      </c>
      <c r="R9" s="20">
        <v>-17887</v>
      </c>
      <c r="S9" s="20">
        <v>-56000</v>
      </c>
      <c r="T9" s="20"/>
      <c r="U9" s="20">
        <v>-502116</v>
      </c>
      <c r="V9" s="20">
        <v>-558116</v>
      </c>
      <c r="W9" s="20">
        <v>-2088330</v>
      </c>
      <c r="X9" s="20">
        <v>-4787247</v>
      </c>
      <c r="Y9" s="20">
        <v>2698917</v>
      </c>
      <c r="Z9" s="21">
        <v>-56.37722473897837</v>
      </c>
      <c r="AA9" s="22">
        <v>-4787247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-277000</v>
      </c>
      <c r="J11" s="20">
        <v>-277000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-277000</v>
      </c>
      <c r="X11" s="20"/>
      <c r="Y11" s="20">
        <v>-277000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-2015758</v>
      </c>
      <c r="D14" s="18"/>
      <c r="E14" s="19">
        <v>-21187672</v>
      </c>
      <c r="F14" s="20">
        <v>-26257785</v>
      </c>
      <c r="G14" s="20">
        <v>-52037</v>
      </c>
      <c r="H14" s="20">
        <v>391489</v>
      </c>
      <c r="I14" s="20">
        <v>-413359</v>
      </c>
      <c r="J14" s="20">
        <v>-73907</v>
      </c>
      <c r="K14" s="20">
        <v>-130447</v>
      </c>
      <c r="L14" s="20">
        <v>-82335</v>
      </c>
      <c r="M14" s="20">
        <v>-1540485</v>
      </c>
      <c r="N14" s="20">
        <v>-1753267</v>
      </c>
      <c r="O14" s="20">
        <v>-86220</v>
      </c>
      <c r="P14" s="20">
        <v>-110461</v>
      </c>
      <c r="Q14" s="20">
        <v>-16051</v>
      </c>
      <c r="R14" s="20">
        <v>-212732</v>
      </c>
      <c r="S14" s="20">
        <v>-199477</v>
      </c>
      <c r="T14" s="20"/>
      <c r="U14" s="20">
        <v>-946469</v>
      </c>
      <c r="V14" s="20">
        <v>-1145946</v>
      </c>
      <c r="W14" s="20">
        <v>-3185852</v>
      </c>
      <c r="X14" s="20">
        <v>-26257785</v>
      </c>
      <c r="Y14" s="20">
        <v>23071933</v>
      </c>
      <c r="Z14" s="21">
        <v>-87.867019247815463</v>
      </c>
      <c r="AA14" s="22">
        <v>-26257785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-480007</v>
      </c>
      <c r="D16" s="18"/>
      <c r="E16" s="19">
        <v>-4932422</v>
      </c>
      <c r="F16" s="20">
        <v>-1500256</v>
      </c>
      <c r="G16" s="20">
        <v>-78900</v>
      </c>
      <c r="H16" s="20">
        <v>-68620</v>
      </c>
      <c r="I16" s="20">
        <v>-78287</v>
      </c>
      <c r="J16" s="20">
        <v>-225807</v>
      </c>
      <c r="K16" s="20">
        <v>-44460</v>
      </c>
      <c r="L16" s="20">
        <v>-51220</v>
      </c>
      <c r="M16" s="20">
        <v>-83250</v>
      </c>
      <c r="N16" s="20">
        <v>-178930</v>
      </c>
      <c r="O16" s="20">
        <v>-97960</v>
      </c>
      <c r="P16" s="20">
        <v>-45000</v>
      </c>
      <c r="Q16" s="20">
        <v>-61100</v>
      </c>
      <c r="R16" s="20">
        <v>-204060</v>
      </c>
      <c r="S16" s="20">
        <v>-80746</v>
      </c>
      <c r="T16" s="20"/>
      <c r="U16" s="20"/>
      <c r="V16" s="20">
        <v>-80746</v>
      </c>
      <c r="W16" s="20">
        <v>-689543</v>
      </c>
      <c r="X16" s="20">
        <v>-1500256</v>
      </c>
      <c r="Y16" s="20">
        <v>810713</v>
      </c>
      <c r="Z16" s="21">
        <v>-54.038310794957653</v>
      </c>
      <c r="AA16" s="22">
        <v>-1500256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-2230085</v>
      </c>
      <c r="D17" s="26">
        <f>SUM(D6:D16)</f>
        <v>0</v>
      </c>
      <c r="E17" s="27">
        <f t="shared" si="0"/>
        <v>-27566402</v>
      </c>
      <c r="F17" s="28">
        <f t="shared" si="0"/>
        <v>-32355953</v>
      </c>
      <c r="G17" s="28">
        <f t="shared" si="0"/>
        <v>-156491</v>
      </c>
      <c r="H17" s="28">
        <f t="shared" si="0"/>
        <v>304482</v>
      </c>
      <c r="I17" s="28">
        <f t="shared" si="0"/>
        <v>-892078</v>
      </c>
      <c r="J17" s="28">
        <f t="shared" si="0"/>
        <v>-744087</v>
      </c>
      <c r="K17" s="28">
        <f t="shared" si="0"/>
        <v>-260941</v>
      </c>
      <c r="L17" s="28">
        <f t="shared" si="0"/>
        <v>-191390</v>
      </c>
      <c r="M17" s="28">
        <f t="shared" si="0"/>
        <v>-2751489</v>
      </c>
      <c r="N17" s="28">
        <f t="shared" si="0"/>
        <v>-3203820</v>
      </c>
      <c r="O17" s="28">
        <f t="shared" si="0"/>
        <v>-181282</v>
      </c>
      <c r="P17" s="28">
        <f t="shared" si="0"/>
        <v>-142397</v>
      </c>
      <c r="Q17" s="28">
        <f t="shared" si="0"/>
        <v>-88870</v>
      </c>
      <c r="R17" s="28">
        <f t="shared" si="0"/>
        <v>-412549</v>
      </c>
      <c r="S17" s="28">
        <f t="shared" si="0"/>
        <v>-278007</v>
      </c>
      <c r="T17" s="28">
        <f t="shared" si="0"/>
        <v>0</v>
      </c>
      <c r="U17" s="28">
        <f t="shared" si="0"/>
        <v>-1360491</v>
      </c>
      <c r="V17" s="28">
        <f t="shared" si="0"/>
        <v>-1638498</v>
      </c>
      <c r="W17" s="28">
        <f t="shared" si="0"/>
        <v>-5998954</v>
      </c>
      <c r="X17" s="28">
        <f t="shared" si="0"/>
        <v>-32355953</v>
      </c>
      <c r="Y17" s="28">
        <f t="shared" si="0"/>
        <v>26356999</v>
      </c>
      <c r="Z17" s="29">
        <f>+IF(X17&lt;&gt;0,+(Y17/X17)*100,0)</f>
        <v>-81.459504530742763</v>
      </c>
      <c r="AA17" s="30">
        <f>SUM(AA6:AA16)</f>
        <v>-32355953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-5577188</v>
      </c>
      <c r="D26" s="18"/>
      <c r="E26" s="19">
        <v>-12925911</v>
      </c>
      <c r="F26" s="20">
        <v>-27842324</v>
      </c>
      <c r="G26" s="20"/>
      <c r="H26" s="20">
        <v>-2713898</v>
      </c>
      <c r="I26" s="20">
        <v>-17500</v>
      </c>
      <c r="J26" s="20">
        <v>-2731398</v>
      </c>
      <c r="K26" s="20">
        <v>-28800</v>
      </c>
      <c r="L26" s="20"/>
      <c r="M26" s="20">
        <v>-1783797</v>
      </c>
      <c r="N26" s="20">
        <v>-1812597</v>
      </c>
      <c r="O26" s="20">
        <v>-4365239</v>
      </c>
      <c r="P26" s="20">
        <v>-199348</v>
      </c>
      <c r="Q26" s="20"/>
      <c r="R26" s="20">
        <v>-4564587</v>
      </c>
      <c r="S26" s="20"/>
      <c r="T26" s="20"/>
      <c r="U26" s="20">
        <v>-248000</v>
      </c>
      <c r="V26" s="20">
        <v>-248000</v>
      </c>
      <c r="W26" s="20">
        <v>-9356582</v>
      </c>
      <c r="X26" s="20">
        <v>-27842324</v>
      </c>
      <c r="Y26" s="20">
        <v>18485742</v>
      </c>
      <c r="Z26" s="21">
        <v>-66.39439293932503</v>
      </c>
      <c r="AA26" s="22">
        <v>-27842324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-5577188</v>
      </c>
      <c r="D27" s="26">
        <f>SUM(D21:D26)</f>
        <v>0</v>
      </c>
      <c r="E27" s="27">
        <f t="shared" si="1"/>
        <v>-12925911</v>
      </c>
      <c r="F27" s="28">
        <f t="shared" si="1"/>
        <v>-27842324</v>
      </c>
      <c r="G27" s="28">
        <f t="shared" si="1"/>
        <v>0</v>
      </c>
      <c r="H27" s="28">
        <f t="shared" si="1"/>
        <v>-2713898</v>
      </c>
      <c r="I27" s="28">
        <f t="shared" si="1"/>
        <v>-17500</v>
      </c>
      <c r="J27" s="28">
        <f t="shared" si="1"/>
        <v>-2731398</v>
      </c>
      <c r="K27" s="28">
        <f t="shared" si="1"/>
        <v>-28800</v>
      </c>
      <c r="L27" s="28">
        <f t="shared" si="1"/>
        <v>0</v>
      </c>
      <c r="M27" s="28">
        <f t="shared" si="1"/>
        <v>-1783797</v>
      </c>
      <c r="N27" s="28">
        <f t="shared" si="1"/>
        <v>-1812597</v>
      </c>
      <c r="O27" s="28">
        <f t="shared" si="1"/>
        <v>-4365239</v>
      </c>
      <c r="P27" s="28">
        <f t="shared" si="1"/>
        <v>-199348</v>
      </c>
      <c r="Q27" s="28">
        <f t="shared" si="1"/>
        <v>0</v>
      </c>
      <c r="R27" s="28">
        <f t="shared" si="1"/>
        <v>-4564587</v>
      </c>
      <c r="S27" s="28">
        <f t="shared" si="1"/>
        <v>0</v>
      </c>
      <c r="T27" s="28">
        <f t="shared" si="1"/>
        <v>0</v>
      </c>
      <c r="U27" s="28">
        <f t="shared" si="1"/>
        <v>-248000</v>
      </c>
      <c r="V27" s="28">
        <f t="shared" si="1"/>
        <v>-248000</v>
      </c>
      <c r="W27" s="28">
        <f t="shared" si="1"/>
        <v>-9356582</v>
      </c>
      <c r="X27" s="28">
        <f t="shared" si="1"/>
        <v>-27842324</v>
      </c>
      <c r="Y27" s="28">
        <f t="shared" si="1"/>
        <v>18485742</v>
      </c>
      <c r="Z27" s="29">
        <f>+IF(X27&lt;&gt;0,+(Y27/X27)*100,0)</f>
        <v>-66.39439293932503</v>
      </c>
      <c r="AA27" s="30">
        <f>SUM(AA21:AA26)</f>
        <v>-27842324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-7807273</v>
      </c>
      <c r="D38" s="32">
        <f>+D17+D27+D36</f>
        <v>0</v>
      </c>
      <c r="E38" s="33">
        <f t="shared" si="3"/>
        <v>-40492313</v>
      </c>
      <c r="F38" s="2">
        <f t="shared" si="3"/>
        <v>-60198277</v>
      </c>
      <c r="G38" s="2">
        <f t="shared" si="3"/>
        <v>-156491</v>
      </c>
      <c r="H38" s="2">
        <f t="shared" si="3"/>
        <v>-2409416</v>
      </c>
      <c r="I38" s="2">
        <f t="shared" si="3"/>
        <v>-909578</v>
      </c>
      <c r="J38" s="2">
        <f t="shared" si="3"/>
        <v>-3475485</v>
      </c>
      <c r="K38" s="2">
        <f t="shared" si="3"/>
        <v>-289741</v>
      </c>
      <c r="L38" s="2">
        <f t="shared" si="3"/>
        <v>-191390</v>
      </c>
      <c r="M38" s="2">
        <f t="shared" si="3"/>
        <v>-4535286</v>
      </c>
      <c r="N38" s="2">
        <f t="shared" si="3"/>
        <v>-5016417</v>
      </c>
      <c r="O38" s="2">
        <f t="shared" si="3"/>
        <v>-4546521</v>
      </c>
      <c r="P38" s="2">
        <f t="shared" si="3"/>
        <v>-341745</v>
      </c>
      <c r="Q38" s="2">
        <f t="shared" si="3"/>
        <v>-88870</v>
      </c>
      <c r="R38" s="2">
        <f t="shared" si="3"/>
        <v>-4977136</v>
      </c>
      <c r="S38" s="2">
        <f t="shared" si="3"/>
        <v>-278007</v>
      </c>
      <c r="T38" s="2">
        <f t="shared" si="3"/>
        <v>0</v>
      </c>
      <c r="U38" s="2">
        <f t="shared" si="3"/>
        <v>-1608491</v>
      </c>
      <c r="V38" s="2">
        <f t="shared" si="3"/>
        <v>-1886498</v>
      </c>
      <c r="W38" s="2">
        <f t="shared" si="3"/>
        <v>-15355536</v>
      </c>
      <c r="X38" s="2">
        <f t="shared" si="3"/>
        <v>-60198277</v>
      </c>
      <c r="Y38" s="2">
        <f t="shared" si="3"/>
        <v>44842741</v>
      </c>
      <c r="Z38" s="34">
        <f>+IF(X38&lt;&gt;0,+(Y38/X38)*100,0)</f>
        <v>-74.49173503753272</v>
      </c>
      <c r="AA38" s="35">
        <f>+AA17+AA27+AA36</f>
        <v>-60198277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-156491</v>
      </c>
      <c r="I39" s="2">
        <f>+H40+I60</f>
        <v>-2565907</v>
      </c>
      <c r="J39" s="2">
        <f>+G39</f>
        <v>0</v>
      </c>
      <c r="K39" s="2">
        <f>+I40+K60</f>
        <v>-3475485</v>
      </c>
      <c r="L39" s="2">
        <f>+K40+L60</f>
        <v>-3765226</v>
      </c>
      <c r="M39" s="2">
        <f>+L40+M60</f>
        <v>-3956616</v>
      </c>
      <c r="N39" s="2">
        <f>+K39</f>
        <v>-3475485</v>
      </c>
      <c r="O39" s="2">
        <f>+M40+O60</f>
        <v>-8491902</v>
      </c>
      <c r="P39" s="2">
        <f>+O40+P60</f>
        <v>-13038423</v>
      </c>
      <c r="Q39" s="2">
        <f>+P40+Q60</f>
        <v>-13380168</v>
      </c>
      <c r="R39" s="2">
        <f>+O39</f>
        <v>-8491902</v>
      </c>
      <c r="S39" s="2">
        <f>+Q40+S60</f>
        <v>-13469038</v>
      </c>
      <c r="T39" s="2">
        <f>+S40+T60</f>
        <v>-13747045</v>
      </c>
      <c r="U39" s="2">
        <f>+T40+U60</f>
        <v>-13747045</v>
      </c>
      <c r="V39" s="2">
        <f>+S39</f>
        <v>-13469038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-7807273</v>
      </c>
      <c r="D40" s="43">
        <f t="shared" ref="D40:AA40" si="4">+D38+D39</f>
        <v>0</v>
      </c>
      <c r="E40" s="44">
        <f t="shared" si="4"/>
        <v>-40492313</v>
      </c>
      <c r="F40" s="45">
        <f t="shared" si="4"/>
        <v>-60198277</v>
      </c>
      <c r="G40" s="45">
        <f t="shared" si="4"/>
        <v>-156491</v>
      </c>
      <c r="H40" s="45">
        <f t="shared" si="4"/>
        <v>-2565907</v>
      </c>
      <c r="I40" s="45">
        <f t="shared" si="4"/>
        <v>-3475485</v>
      </c>
      <c r="J40" s="45">
        <f>+I40</f>
        <v>-3475485</v>
      </c>
      <c r="K40" s="45">
        <f t="shared" si="4"/>
        <v>-3765226</v>
      </c>
      <c r="L40" s="45">
        <f t="shared" si="4"/>
        <v>-3956616</v>
      </c>
      <c r="M40" s="45">
        <f t="shared" si="4"/>
        <v>-8491902</v>
      </c>
      <c r="N40" s="45">
        <f>+M40</f>
        <v>-8491902</v>
      </c>
      <c r="O40" s="45">
        <f t="shared" si="4"/>
        <v>-13038423</v>
      </c>
      <c r="P40" s="45">
        <f t="shared" si="4"/>
        <v>-13380168</v>
      </c>
      <c r="Q40" s="45">
        <f t="shared" si="4"/>
        <v>-13469038</v>
      </c>
      <c r="R40" s="45">
        <f>+Q40</f>
        <v>-13469038</v>
      </c>
      <c r="S40" s="45">
        <f t="shared" si="4"/>
        <v>-13747045</v>
      </c>
      <c r="T40" s="45">
        <f t="shared" si="4"/>
        <v>-13747045</v>
      </c>
      <c r="U40" s="45">
        <f t="shared" si="4"/>
        <v>-15355536</v>
      </c>
      <c r="V40" s="45">
        <f>+U40</f>
        <v>-15355536</v>
      </c>
      <c r="W40" s="45">
        <f>+V40</f>
        <v>-15355536</v>
      </c>
      <c r="X40" s="45">
        <f t="shared" si="4"/>
        <v>-60198277</v>
      </c>
      <c r="Y40" s="45">
        <f t="shared" si="4"/>
        <v>44842741</v>
      </c>
      <c r="Z40" s="46">
        <f>+IF(X40&lt;&gt;0,+(Y40/X40)*100,0)</f>
        <v>-74.49173503753272</v>
      </c>
      <c r="AA40" s="47">
        <f t="shared" si="4"/>
        <v>-60198277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847253</v>
      </c>
      <c r="D7" s="18"/>
      <c r="E7" s="19">
        <v>1102048</v>
      </c>
      <c r="F7" s="20">
        <v>2988542</v>
      </c>
      <c r="G7" s="20">
        <v>41384</v>
      </c>
      <c r="H7" s="20">
        <v>32806</v>
      </c>
      <c r="I7" s="20">
        <v>76218</v>
      </c>
      <c r="J7" s="20">
        <v>150408</v>
      </c>
      <c r="K7" s="20">
        <v>104127</v>
      </c>
      <c r="L7" s="20">
        <v>54112</v>
      </c>
      <c r="M7" s="20">
        <v>78912</v>
      </c>
      <c r="N7" s="20">
        <v>237151</v>
      </c>
      <c r="O7" s="20">
        <v>36262</v>
      </c>
      <c r="P7" s="20">
        <v>49695</v>
      </c>
      <c r="Q7" s="20">
        <v>82621</v>
      </c>
      <c r="R7" s="20">
        <v>168578</v>
      </c>
      <c r="S7" s="20">
        <v>34972</v>
      </c>
      <c r="T7" s="20">
        <v>52024</v>
      </c>
      <c r="U7" s="20">
        <v>42597</v>
      </c>
      <c r="V7" s="20">
        <v>129593</v>
      </c>
      <c r="W7" s="20">
        <v>685730</v>
      </c>
      <c r="X7" s="20">
        <v>2988542</v>
      </c>
      <c r="Y7" s="20">
        <v>-2302812</v>
      </c>
      <c r="Z7" s="21">
        <v>-77.054697574937876</v>
      </c>
      <c r="AA7" s="22">
        <v>2988542</v>
      </c>
    </row>
    <row r="8" spans="1:27" x14ac:dyDescent="0.25">
      <c r="A8" s="23" t="s">
        <v>36</v>
      </c>
      <c r="B8" s="17" t="s">
        <v>32</v>
      </c>
      <c r="C8" s="18">
        <v>31827</v>
      </c>
      <c r="D8" s="18"/>
      <c r="E8" s="19">
        <v>32050</v>
      </c>
      <c r="F8" s="20">
        <v>32051</v>
      </c>
      <c r="G8" s="20">
        <v>3775</v>
      </c>
      <c r="H8" s="20">
        <v>2069</v>
      </c>
      <c r="I8" s="20">
        <v>828</v>
      </c>
      <c r="J8" s="20">
        <v>6672</v>
      </c>
      <c r="K8" s="20">
        <v>5417</v>
      </c>
      <c r="L8" s="20">
        <v>837</v>
      </c>
      <c r="M8" s="20"/>
      <c r="N8" s="20">
        <v>6254</v>
      </c>
      <c r="O8" s="20">
        <v>837</v>
      </c>
      <c r="P8" s="20">
        <v>1232</v>
      </c>
      <c r="Q8" s="20">
        <v>837</v>
      </c>
      <c r="R8" s="20">
        <v>2906</v>
      </c>
      <c r="S8" s="20">
        <v>5575</v>
      </c>
      <c r="T8" s="20">
        <v>2906</v>
      </c>
      <c r="U8" s="20">
        <v>2263</v>
      </c>
      <c r="V8" s="20">
        <v>10744</v>
      </c>
      <c r="W8" s="20">
        <v>26576</v>
      </c>
      <c r="X8" s="20">
        <v>32051</v>
      </c>
      <c r="Y8" s="20">
        <v>-5475</v>
      </c>
      <c r="Z8" s="21">
        <v>-17.082150322922843</v>
      </c>
      <c r="AA8" s="22">
        <v>32051</v>
      </c>
    </row>
    <row r="9" spans="1:27" x14ac:dyDescent="0.25">
      <c r="A9" s="23" t="s">
        <v>37</v>
      </c>
      <c r="B9" s="17" t="s">
        <v>6</v>
      </c>
      <c r="C9" s="18">
        <v>47631839</v>
      </c>
      <c r="D9" s="18"/>
      <c r="E9" s="19">
        <v>50573880</v>
      </c>
      <c r="F9" s="20">
        <v>21152600</v>
      </c>
      <c r="G9" s="20">
        <v>13816275</v>
      </c>
      <c r="H9" s="20"/>
      <c r="I9" s="20"/>
      <c r="J9" s="20">
        <v>13816275</v>
      </c>
      <c r="K9" s="20"/>
      <c r="L9" s="20"/>
      <c r="M9" s="20">
        <v>11052938</v>
      </c>
      <c r="N9" s="20">
        <v>11052938</v>
      </c>
      <c r="O9" s="20"/>
      <c r="P9" s="20">
        <v>8958</v>
      </c>
      <c r="Q9" s="20">
        <v>8289738</v>
      </c>
      <c r="R9" s="20">
        <v>8298696</v>
      </c>
      <c r="S9" s="20"/>
      <c r="T9" s="20"/>
      <c r="U9" s="20"/>
      <c r="V9" s="20"/>
      <c r="W9" s="20">
        <v>33167909</v>
      </c>
      <c r="X9" s="20">
        <v>21152600</v>
      </c>
      <c r="Y9" s="20">
        <v>12015309</v>
      </c>
      <c r="Z9" s="21">
        <v>56.802988757883185</v>
      </c>
      <c r="AA9" s="22">
        <v>21152600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-4660709</v>
      </c>
      <c r="D14" s="18"/>
      <c r="E14" s="19">
        <v>-29406181</v>
      </c>
      <c r="F14" s="20">
        <v>-11706915</v>
      </c>
      <c r="G14" s="20">
        <v>-29501</v>
      </c>
      <c r="H14" s="20">
        <v>-283093</v>
      </c>
      <c r="I14" s="20">
        <v>-150892</v>
      </c>
      <c r="J14" s="20">
        <v>-463486</v>
      </c>
      <c r="K14" s="20">
        <v>-510812</v>
      </c>
      <c r="L14" s="20">
        <v>-613365</v>
      </c>
      <c r="M14" s="20"/>
      <c r="N14" s="20">
        <v>-1124177</v>
      </c>
      <c r="O14" s="20">
        <v>-192391</v>
      </c>
      <c r="P14" s="20">
        <v>-175478</v>
      </c>
      <c r="Q14" s="20">
        <v>-590720</v>
      </c>
      <c r="R14" s="20">
        <v>-958589</v>
      </c>
      <c r="S14" s="20">
        <v>-32429</v>
      </c>
      <c r="T14" s="20">
        <v>-366814</v>
      </c>
      <c r="U14" s="20"/>
      <c r="V14" s="20">
        <v>-399243</v>
      </c>
      <c r="W14" s="20">
        <v>-2945495</v>
      </c>
      <c r="X14" s="20">
        <v>-11706915</v>
      </c>
      <c r="Y14" s="20">
        <v>8761420</v>
      </c>
      <c r="Z14" s="21">
        <v>-74.839699442594394</v>
      </c>
      <c r="AA14" s="22">
        <v>-11706915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43850210</v>
      </c>
      <c r="D17" s="26">
        <f>SUM(D6:D16)</f>
        <v>0</v>
      </c>
      <c r="E17" s="27">
        <f t="shared" si="0"/>
        <v>22301797</v>
      </c>
      <c r="F17" s="28">
        <f t="shared" si="0"/>
        <v>12466278</v>
      </c>
      <c r="G17" s="28">
        <f t="shared" si="0"/>
        <v>13831933</v>
      </c>
      <c r="H17" s="28">
        <f t="shared" si="0"/>
        <v>-248218</v>
      </c>
      <c r="I17" s="28">
        <f t="shared" si="0"/>
        <v>-73846</v>
      </c>
      <c r="J17" s="28">
        <f t="shared" si="0"/>
        <v>13509869</v>
      </c>
      <c r="K17" s="28">
        <f t="shared" si="0"/>
        <v>-401268</v>
      </c>
      <c r="L17" s="28">
        <f t="shared" si="0"/>
        <v>-558416</v>
      </c>
      <c r="M17" s="28">
        <f t="shared" si="0"/>
        <v>11131850</v>
      </c>
      <c r="N17" s="28">
        <f t="shared" si="0"/>
        <v>10172166</v>
      </c>
      <c r="O17" s="28">
        <f t="shared" si="0"/>
        <v>-155292</v>
      </c>
      <c r="P17" s="28">
        <f t="shared" si="0"/>
        <v>-115593</v>
      </c>
      <c r="Q17" s="28">
        <f t="shared" si="0"/>
        <v>7782476</v>
      </c>
      <c r="R17" s="28">
        <f t="shared" si="0"/>
        <v>7511591</v>
      </c>
      <c r="S17" s="28">
        <f t="shared" si="0"/>
        <v>8118</v>
      </c>
      <c r="T17" s="28">
        <f t="shared" si="0"/>
        <v>-311884</v>
      </c>
      <c r="U17" s="28">
        <f t="shared" si="0"/>
        <v>44860</v>
      </c>
      <c r="V17" s="28">
        <f t="shared" si="0"/>
        <v>-258906</v>
      </c>
      <c r="W17" s="28">
        <f t="shared" si="0"/>
        <v>30934720</v>
      </c>
      <c r="X17" s="28">
        <f t="shared" si="0"/>
        <v>12466278</v>
      </c>
      <c r="Y17" s="28">
        <f t="shared" si="0"/>
        <v>18468442</v>
      </c>
      <c r="Z17" s="29">
        <f>+IF(X17&lt;&gt;0,+(Y17/X17)*100,0)</f>
        <v>148.14720159457377</v>
      </c>
      <c r="AA17" s="30">
        <f>SUM(AA6:AA16)</f>
        <v>12466278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-326254</v>
      </c>
      <c r="D26" s="18"/>
      <c r="E26" s="19">
        <v>-4260870</v>
      </c>
      <c r="F26" s="20">
        <v>-4673480</v>
      </c>
      <c r="G26" s="20"/>
      <c r="H26" s="20"/>
      <c r="I26" s="20">
        <v>-96000</v>
      </c>
      <c r="J26" s="20">
        <v>-96000</v>
      </c>
      <c r="K26" s="20"/>
      <c r="L26" s="20"/>
      <c r="M26" s="20"/>
      <c r="N26" s="20"/>
      <c r="O26" s="20"/>
      <c r="P26" s="20"/>
      <c r="Q26" s="20">
        <v>-96000</v>
      </c>
      <c r="R26" s="20">
        <v>-96000</v>
      </c>
      <c r="S26" s="20"/>
      <c r="T26" s="20"/>
      <c r="U26" s="20"/>
      <c r="V26" s="20"/>
      <c r="W26" s="20">
        <v>-192000</v>
      </c>
      <c r="X26" s="20">
        <v>-4673480</v>
      </c>
      <c r="Y26" s="20">
        <v>4481480</v>
      </c>
      <c r="Z26" s="21">
        <v>-95.891712385631266</v>
      </c>
      <c r="AA26" s="22">
        <v>-4673480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-326254</v>
      </c>
      <c r="D27" s="26">
        <f>SUM(D21:D26)</f>
        <v>0</v>
      </c>
      <c r="E27" s="27">
        <f t="shared" si="1"/>
        <v>-4260870</v>
      </c>
      <c r="F27" s="28">
        <f t="shared" si="1"/>
        <v>-4673480</v>
      </c>
      <c r="G27" s="28">
        <f t="shared" si="1"/>
        <v>0</v>
      </c>
      <c r="H27" s="28">
        <f t="shared" si="1"/>
        <v>0</v>
      </c>
      <c r="I27" s="28">
        <f t="shared" si="1"/>
        <v>-96000</v>
      </c>
      <c r="J27" s="28">
        <f t="shared" si="1"/>
        <v>-96000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-96000</v>
      </c>
      <c r="R27" s="28">
        <f t="shared" si="1"/>
        <v>-96000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-192000</v>
      </c>
      <c r="X27" s="28">
        <f t="shared" si="1"/>
        <v>-4673480</v>
      </c>
      <c r="Y27" s="28">
        <f t="shared" si="1"/>
        <v>4481480</v>
      </c>
      <c r="Z27" s="29">
        <f>+IF(X27&lt;&gt;0,+(Y27/X27)*100,0)</f>
        <v>-95.891712385631266</v>
      </c>
      <c r="AA27" s="30">
        <f>SUM(AA21:AA26)</f>
        <v>-4673480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43523956</v>
      </c>
      <c r="D38" s="32">
        <f>+D17+D27+D36</f>
        <v>0</v>
      </c>
      <c r="E38" s="33">
        <f t="shared" si="3"/>
        <v>18040927</v>
      </c>
      <c r="F38" s="2">
        <f t="shared" si="3"/>
        <v>7792798</v>
      </c>
      <c r="G38" s="2">
        <f t="shared" si="3"/>
        <v>13831933</v>
      </c>
      <c r="H38" s="2">
        <f t="shared" si="3"/>
        <v>-248218</v>
      </c>
      <c r="I38" s="2">
        <f t="shared" si="3"/>
        <v>-169846</v>
      </c>
      <c r="J38" s="2">
        <f t="shared" si="3"/>
        <v>13413869</v>
      </c>
      <c r="K38" s="2">
        <f t="shared" si="3"/>
        <v>-401268</v>
      </c>
      <c r="L38" s="2">
        <f t="shared" si="3"/>
        <v>-558416</v>
      </c>
      <c r="M38" s="2">
        <f t="shared" si="3"/>
        <v>11131850</v>
      </c>
      <c r="N38" s="2">
        <f t="shared" si="3"/>
        <v>10172166</v>
      </c>
      <c r="O38" s="2">
        <f t="shared" si="3"/>
        <v>-155292</v>
      </c>
      <c r="P38" s="2">
        <f t="shared" si="3"/>
        <v>-115593</v>
      </c>
      <c r="Q38" s="2">
        <f t="shared" si="3"/>
        <v>7686476</v>
      </c>
      <c r="R38" s="2">
        <f t="shared" si="3"/>
        <v>7415591</v>
      </c>
      <c r="S38" s="2">
        <f t="shared" si="3"/>
        <v>8118</v>
      </c>
      <c r="T38" s="2">
        <f t="shared" si="3"/>
        <v>-311884</v>
      </c>
      <c r="U38" s="2">
        <f t="shared" si="3"/>
        <v>44860</v>
      </c>
      <c r="V38" s="2">
        <f t="shared" si="3"/>
        <v>-258906</v>
      </c>
      <c r="W38" s="2">
        <f t="shared" si="3"/>
        <v>30742720</v>
      </c>
      <c r="X38" s="2">
        <f t="shared" si="3"/>
        <v>7792798</v>
      </c>
      <c r="Y38" s="2">
        <f t="shared" si="3"/>
        <v>22949922</v>
      </c>
      <c r="Z38" s="34">
        <f>+IF(X38&lt;&gt;0,+(Y38/X38)*100,0)</f>
        <v>294.50169246014076</v>
      </c>
      <c r="AA38" s="35">
        <f>+AA17+AA27+AA36</f>
        <v>7792798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13831933</v>
      </c>
      <c r="I39" s="2">
        <f>+H40+I60</f>
        <v>13583715</v>
      </c>
      <c r="J39" s="2">
        <f>+G39</f>
        <v>0</v>
      </c>
      <c r="K39" s="2">
        <f>+I40+K60</f>
        <v>13413869</v>
      </c>
      <c r="L39" s="2">
        <f>+K40+L60</f>
        <v>13012601</v>
      </c>
      <c r="M39" s="2">
        <f>+L40+M60</f>
        <v>12454185</v>
      </c>
      <c r="N39" s="2">
        <f>+K39</f>
        <v>13413869</v>
      </c>
      <c r="O39" s="2">
        <f>+M40+O60</f>
        <v>23586035</v>
      </c>
      <c r="P39" s="2">
        <f>+O40+P60</f>
        <v>23430743</v>
      </c>
      <c r="Q39" s="2">
        <f>+P40+Q60</f>
        <v>23315150</v>
      </c>
      <c r="R39" s="2">
        <f>+O39</f>
        <v>23586035</v>
      </c>
      <c r="S39" s="2">
        <f>+Q40+S60</f>
        <v>31001626</v>
      </c>
      <c r="T39" s="2">
        <f>+S40+T60</f>
        <v>31009744</v>
      </c>
      <c r="U39" s="2">
        <f>+T40+U60</f>
        <v>30697860</v>
      </c>
      <c r="V39" s="2">
        <f>+S39</f>
        <v>31001626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43523956</v>
      </c>
      <c r="D40" s="43">
        <f t="shared" ref="D40:AA40" si="4">+D38+D39</f>
        <v>0</v>
      </c>
      <c r="E40" s="44">
        <f t="shared" si="4"/>
        <v>18040927</v>
      </c>
      <c r="F40" s="45">
        <f t="shared" si="4"/>
        <v>7792798</v>
      </c>
      <c r="G40" s="45">
        <f t="shared" si="4"/>
        <v>13831933</v>
      </c>
      <c r="H40" s="45">
        <f t="shared" si="4"/>
        <v>13583715</v>
      </c>
      <c r="I40" s="45">
        <f t="shared" si="4"/>
        <v>13413869</v>
      </c>
      <c r="J40" s="45">
        <f>+I40</f>
        <v>13413869</v>
      </c>
      <c r="K40" s="45">
        <f t="shared" si="4"/>
        <v>13012601</v>
      </c>
      <c r="L40" s="45">
        <f t="shared" si="4"/>
        <v>12454185</v>
      </c>
      <c r="M40" s="45">
        <f t="shared" si="4"/>
        <v>23586035</v>
      </c>
      <c r="N40" s="45">
        <f>+M40</f>
        <v>23586035</v>
      </c>
      <c r="O40" s="45">
        <f t="shared" si="4"/>
        <v>23430743</v>
      </c>
      <c r="P40" s="45">
        <f t="shared" si="4"/>
        <v>23315150</v>
      </c>
      <c r="Q40" s="45">
        <f t="shared" si="4"/>
        <v>31001626</v>
      </c>
      <c r="R40" s="45">
        <f>+Q40</f>
        <v>31001626</v>
      </c>
      <c r="S40" s="45">
        <f t="shared" si="4"/>
        <v>31009744</v>
      </c>
      <c r="T40" s="45">
        <f t="shared" si="4"/>
        <v>30697860</v>
      </c>
      <c r="U40" s="45">
        <f t="shared" si="4"/>
        <v>30742720</v>
      </c>
      <c r="V40" s="45">
        <f>+U40</f>
        <v>30742720</v>
      </c>
      <c r="W40" s="45">
        <f>+V40</f>
        <v>30742720</v>
      </c>
      <c r="X40" s="45">
        <f t="shared" si="4"/>
        <v>7792798</v>
      </c>
      <c r="Y40" s="45">
        <f t="shared" si="4"/>
        <v>22949922</v>
      </c>
      <c r="Z40" s="46">
        <f>+IF(X40&lt;&gt;0,+(Y40/X40)*100,0)</f>
        <v>294.50169246014076</v>
      </c>
      <c r="AA40" s="47">
        <f t="shared" si="4"/>
        <v>7792798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44808380</v>
      </c>
      <c r="D7" s="18"/>
      <c r="E7" s="19">
        <v>80281650</v>
      </c>
      <c r="F7" s="20">
        <v>69028851</v>
      </c>
      <c r="G7" s="20">
        <v>3814782</v>
      </c>
      <c r="H7" s="20">
        <v>5404364</v>
      </c>
      <c r="I7" s="20">
        <v>4835434</v>
      </c>
      <c r="J7" s="20">
        <v>14054580</v>
      </c>
      <c r="K7" s="20">
        <v>4052651</v>
      </c>
      <c r="L7" s="20">
        <v>3714514</v>
      </c>
      <c r="M7" s="20">
        <v>3089492</v>
      </c>
      <c r="N7" s="20">
        <v>10856657</v>
      </c>
      <c r="O7" s="20">
        <v>3695503</v>
      </c>
      <c r="P7" s="20">
        <v>4115243</v>
      </c>
      <c r="Q7" s="20">
        <v>3279953</v>
      </c>
      <c r="R7" s="20">
        <v>11090699</v>
      </c>
      <c r="S7" s="20">
        <v>3330470</v>
      </c>
      <c r="T7" s="20">
        <v>6459893</v>
      </c>
      <c r="U7" s="20">
        <v>3588722</v>
      </c>
      <c r="V7" s="20">
        <v>13379085</v>
      </c>
      <c r="W7" s="20">
        <v>49381021</v>
      </c>
      <c r="X7" s="20">
        <v>69028851</v>
      </c>
      <c r="Y7" s="20">
        <v>-19647830</v>
      </c>
      <c r="Z7" s="21">
        <v>-28.463214605730581</v>
      </c>
      <c r="AA7" s="22">
        <v>69028851</v>
      </c>
    </row>
    <row r="8" spans="1:27" x14ac:dyDescent="0.25">
      <c r="A8" s="23" t="s">
        <v>36</v>
      </c>
      <c r="B8" s="17" t="s">
        <v>32</v>
      </c>
      <c r="C8" s="18">
        <v>1557</v>
      </c>
      <c r="D8" s="18"/>
      <c r="E8" s="19">
        <v>3252833</v>
      </c>
      <c r="F8" s="20">
        <v>3624883</v>
      </c>
      <c r="G8" s="20"/>
      <c r="H8" s="20"/>
      <c r="I8" s="20">
        <v>1288</v>
      </c>
      <c r="J8" s="20">
        <v>1288</v>
      </c>
      <c r="K8" s="20"/>
      <c r="L8" s="20"/>
      <c r="M8" s="20"/>
      <c r="N8" s="20"/>
      <c r="O8" s="20"/>
      <c r="P8" s="20"/>
      <c r="Q8" s="20">
        <v>430</v>
      </c>
      <c r="R8" s="20">
        <v>430</v>
      </c>
      <c r="S8" s="20"/>
      <c r="T8" s="20"/>
      <c r="U8" s="20"/>
      <c r="V8" s="20"/>
      <c r="W8" s="20">
        <v>1718</v>
      </c>
      <c r="X8" s="20">
        <v>3624883</v>
      </c>
      <c r="Y8" s="20">
        <v>-3623165</v>
      </c>
      <c r="Z8" s="21">
        <v>-99.952605366849085</v>
      </c>
      <c r="AA8" s="22">
        <v>3624883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-6265327</v>
      </c>
      <c r="F9" s="20">
        <v>-7205126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-7205126</v>
      </c>
      <c r="Y9" s="20">
        <v>7205126</v>
      </c>
      <c r="Z9" s="21">
        <v>-100</v>
      </c>
      <c r="AA9" s="22">
        <v>-7205126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-14299062</v>
      </c>
      <c r="D14" s="18"/>
      <c r="E14" s="19">
        <v>-90364585</v>
      </c>
      <c r="F14" s="20">
        <v>-91105428</v>
      </c>
      <c r="G14" s="20">
        <v>-1308587</v>
      </c>
      <c r="H14" s="20">
        <v>-1820071</v>
      </c>
      <c r="I14" s="20">
        <v>-851858</v>
      </c>
      <c r="J14" s="20">
        <v>-3980516</v>
      </c>
      <c r="K14" s="20">
        <v>-3380209</v>
      </c>
      <c r="L14" s="20">
        <v>-1533760</v>
      </c>
      <c r="M14" s="20">
        <v>-1160020</v>
      </c>
      <c r="N14" s="20">
        <v>-6073989</v>
      </c>
      <c r="O14" s="20"/>
      <c r="P14" s="20">
        <v>-1442780</v>
      </c>
      <c r="Q14" s="20">
        <v>-363202</v>
      </c>
      <c r="R14" s="20">
        <v>-1805982</v>
      </c>
      <c r="S14" s="20">
        <v>-1237434</v>
      </c>
      <c r="T14" s="20">
        <v>-530364</v>
      </c>
      <c r="U14" s="20">
        <v>-2576675</v>
      </c>
      <c r="V14" s="20">
        <v>-4344473</v>
      </c>
      <c r="W14" s="20">
        <v>-16204960</v>
      </c>
      <c r="X14" s="20">
        <v>-91105428</v>
      </c>
      <c r="Y14" s="20">
        <v>74900468</v>
      </c>
      <c r="Z14" s="21">
        <v>-82.212958815143267</v>
      </c>
      <c r="AA14" s="22">
        <v>-91105428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30510875</v>
      </c>
      <c r="D17" s="26">
        <f>SUM(D6:D16)</f>
        <v>0</v>
      </c>
      <c r="E17" s="27">
        <f t="shared" si="0"/>
        <v>-13095429</v>
      </c>
      <c r="F17" s="28">
        <f t="shared" si="0"/>
        <v>-25656820</v>
      </c>
      <c r="G17" s="28">
        <f t="shared" si="0"/>
        <v>2506195</v>
      </c>
      <c r="H17" s="28">
        <f t="shared" si="0"/>
        <v>3584293</v>
      </c>
      <c r="I17" s="28">
        <f t="shared" si="0"/>
        <v>3984864</v>
      </c>
      <c r="J17" s="28">
        <f t="shared" si="0"/>
        <v>10075352</v>
      </c>
      <c r="K17" s="28">
        <f t="shared" si="0"/>
        <v>672442</v>
      </c>
      <c r="L17" s="28">
        <f t="shared" si="0"/>
        <v>2180754</v>
      </c>
      <c r="M17" s="28">
        <f t="shared" si="0"/>
        <v>1929472</v>
      </c>
      <c r="N17" s="28">
        <f t="shared" si="0"/>
        <v>4782668</v>
      </c>
      <c r="O17" s="28">
        <f t="shared" si="0"/>
        <v>3695503</v>
      </c>
      <c r="P17" s="28">
        <f t="shared" si="0"/>
        <v>2672463</v>
      </c>
      <c r="Q17" s="28">
        <f t="shared" si="0"/>
        <v>2917181</v>
      </c>
      <c r="R17" s="28">
        <f t="shared" si="0"/>
        <v>9285147</v>
      </c>
      <c r="S17" s="28">
        <f t="shared" si="0"/>
        <v>2093036</v>
      </c>
      <c r="T17" s="28">
        <f t="shared" si="0"/>
        <v>5929529</v>
      </c>
      <c r="U17" s="28">
        <f t="shared" si="0"/>
        <v>1012047</v>
      </c>
      <c r="V17" s="28">
        <f t="shared" si="0"/>
        <v>9034612</v>
      </c>
      <c r="W17" s="28">
        <f t="shared" si="0"/>
        <v>33177779</v>
      </c>
      <c r="X17" s="28">
        <f t="shared" si="0"/>
        <v>-25656820</v>
      </c>
      <c r="Y17" s="28">
        <f t="shared" si="0"/>
        <v>58834599</v>
      </c>
      <c r="Z17" s="29">
        <f>+IF(X17&lt;&gt;0,+(Y17/X17)*100,0)</f>
        <v>-229.31368345726401</v>
      </c>
      <c r="AA17" s="30">
        <f>SUM(AA6:AA16)</f>
        <v>-25656820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-1227380</v>
      </c>
      <c r="D26" s="18"/>
      <c r="E26" s="19">
        <v>-1000000</v>
      </c>
      <c r="F26" s="20">
        <v>-600000</v>
      </c>
      <c r="G26" s="20">
        <v>-1282265</v>
      </c>
      <c r="H26" s="20"/>
      <c r="I26" s="20"/>
      <c r="J26" s="20">
        <v>-1282265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-254604</v>
      </c>
      <c r="V26" s="20">
        <v>-254604</v>
      </c>
      <c r="W26" s="20">
        <v>-1536869</v>
      </c>
      <c r="X26" s="20">
        <v>-600000</v>
      </c>
      <c r="Y26" s="20">
        <v>-936869</v>
      </c>
      <c r="Z26" s="21">
        <v>156.14483333333334</v>
      </c>
      <c r="AA26" s="22">
        <v>-600000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-1227380</v>
      </c>
      <c r="D27" s="26">
        <f>SUM(D21:D26)</f>
        <v>0</v>
      </c>
      <c r="E27" s="27">
        <f t="shared" si="1"/>
        <v>-1000000</v>
      </c>
      <c r="F27" s="28">
        <f t="shared" si="1"/>
        <v>-600000</v>
      </c>
      <c r="G27" s="28">
        <f t="shared" si="1"/>
        <v>-1282265</v>
      </c>
      <c r="H27" s="28">
        <f t="shared" si="1"/>
        <v>0</v>
      </c>
      <c r="I27" s="28">
        <f t="shared" si="1"/>
        <v>0</v>
      </c>
      <c r="J27" s="28">
        <f t="shared" si="1"/>
        <v>-1282265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-254604</v>
      </c>
      <c r="V27" s="28">
        <f t="shared" si="1"/>
        <v>-254604</v>
      </c>
      <c r="W27" s="28">
        <f t="shared" si="1"/>
        <v>-1536869</v>
      </c>
      <c r="X27" s="28">
        <f t="shared" si="1"/>
        <v>-600000</v>
      </c>
      <c r="Y27" s="28">
        <f t="shared" si="1"/>
        <v>-936869</v>
      </c>
      <c r="Z27" s="29">
        <f>+IF(X27&lt;&gt;0,+(Y27/X27)*100,0)</f>
        <v>156.14483333333334</v>
      </c>
      <c r="AA27" s="30">
        <f>SUM(AA21:AA26)</f>
        <v>-600000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29283495</v>
      </c>
      <c r="D38" s="32">
        <f>+D17+D27+D36</f>
        <v>0</v>
      </c>
      <c r="E38" s="33">
        <f t="shared" si="3"/>
        <v>-14095429</v>
      </c>
      <c r="F38" s="2">
        <f t="shared" si="3"/>
        <v>-26256820</v>
      </c>
      <c r="G38" s="2">
        <f t="shared" si="3"/>
        <v>1223930</v>
      </c>
      <c r="H38" s="2">
        <f t="shared" si="3"/>
        <v>3584293</v>
      </c>
      <c r="I38" s="2">
        <f t="shared" si="3"/>
        <v>3984864</v>
      </c>
      <c r="J38" s="2">
        <f t="shared" si="3"/>
        <v>8793087</v>
      </c>
      <c r="K38" s="2">
        <f t="shared" si="3"/>
        <v>672442</v>
      </c>
      <c r="L38" s="2">
        <f t="shared" si="3"/>
        <v>2180754</v>
      </c>
      <c r="M38" s="2">
        <f t="shared" si="3"/>
        <v>1929472</v>
      </c>
      <c r="N38" s="2">
        <f t="shared" si="3"/>
        <v>4782668</v>
      </c>
      <c r="O38" s="2">
        <f t="shared" si="3"/>
        <v>3695503</v>
      </c>
      <c r="P38" s="2">
        <f t="shared" si="3"/>
        <v>2672463</v>
      </c>
      <c r="Q38" s="2">
        <f t="shared" si="3"/>
        <v>2917181</v>
      </c>
      <c r="R38" s="2">
        <f t="shared" si="3"/>
        <v>9285147</v>
      </c>
      <c r="S38" s="2">
        <f t="shared" si="3"/>
        <v>2093036</v>
      </c>
      <c r="T38" s="2">
        <f t="shared" si="3"/>
        <v>5929529</v>
      </c>
      <c r="U38" s="2">
        <f t="shared" si="3"/>
        <v>757443</v>
      </c>
      <c r="V38" s="2">
        <f t="shared" si="3"/>
        <v>8780008</v>
      </c>
      <c r="W38" s="2">
        <f t="shared" si="3"/>
        <v>31640910</v>
      </c>
      <c r="X38" s="2">
        <f t="shared" si="3"/>
        <v>-26256820</v>
      </c>
      <c r="Y38" s="2">
        <f t="shared" si="3"/>
        <v>57897730</v>
      </c>
      <c r="Z38" s="34">
        <f>+IF(X38&lt;&gt;0,+(Y38/X38)*100,0)</f>
        <v>-220.50549152563028</v>
      </c>
      <c r="AA38" s="35">
        <f>+AA17+AA27+AA36</f>
        <v>-26256820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1223930</v>
      </c>
      <c r="I39" s="2">
        <f>+H40+I60</f>
        <v>4808223</v>
      </c>
      <c r="J39" s="2">
        <f>+G39</f>
        <v>0</v>
      </c>
      <c r="K39" s="2">
        <f>+I40+K60</f>
        <v>8793087</v>
      </c>
      <c r="L39" s="2">
        <f>+K40+L60</f>
        <v>9465529</v>
      </c>
      <c r="M39" s="2">
        <f>+L40+M60</f>
        <v>11646283</v>
      </c>
      <c r="N39" s="2">
        <f>+K39</f>
        <v>8793087</v>
      </c>
      <c r="O39" s="2">
        <f>+M40+O60</f>
        <v>13575755</v>
      </c>
      <c r="P39" s="2">
        <f>+O40+P60</f>
        <v>17271258</v>
      </c>
      <c r="Q39" s="2">
        <f>+P40+Q60</f>
        <v>19943721</v>
      </c>
      <c r="R39" s="2">
        <f>+O39</f>
        <v>13575755</v>
      </c>
      <c r="S39" s="2">
        <f>+Q40+S60</f>
        <v>22860902</v>
      </c>
      <c r="T39" s="2">
        <f>+S40+T60</f>
        <v>24953938</v>
      </c>
      <c r="U39" s="2">
        <f>+T40+U60</f>
        <v>30883467</v>
      </c>
      <c r="V39" s="2">
        <f>+S39</f>
        <v>22860902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29283495</v>
      </c>
      <c r="D40" s="43">
        <f t="shared" ref="D40:AA40" si="4">+D38+D39</f>
        <v>0</v>
      </c>
      <c r="E40" s="44">
        <f t="shared" si="4"/>
        <v>-14095429</v>
      </c>
      <c r="F40" s="45">
        <f t="shared" si="4"/>
        <v>-26256820</v>
      </c>
      <c r="G40" s="45">
        <f t="shared" si="4"/>
        <v>1223930</v>
      </c>
      <c r="H40" s="45">
        <f t="shared" si="4"/>
        <v>4808223</v>
      </c>
      <c r="I40" s="45">
        <f t="shared" si="4"/>
        <v>8793087</v>
      </c>
      <c r="J40" s="45">
        <f>+I40</f>
        <v>8793087</v>
      </c>
      <c r="K40" s="45">
        <f t="shared" si="4"/>
        <v>9465529</v>
      </c>
      <c r="L40" s="45">
        <f t="shared" si="4"/>
        <v>11646283</v>
      </c>
      <c r="M40" s="45">
        <f t="shared" si="4"/>
        <v>13575755</v>
      </c>
      <c r="N40" s="45">
        <f>+M40</f>
        <v>13575755</v>
      </c>
      <c r="O40" s="45">
        <f t="shared" si="4"/>
        <v>17271258</v>
      </c>
      <c r="P40" s="45">
        <f t="shared" si="4"/>
        <v>19943721</v>
      </c>
      <c r="Q40" s="45">
        <f t="shared" si="4"/>
        <v>22860902</v>
      </c>
      <c r="R40" s="45">
        <f>+Q40</f>
        <v>22860902</v>
      </c>
      <c r="S40" s="45">
        <f t="shared" si="4"/>
        <v>24953938</v>
      </c>
      <c r="T40" s="45">
        <f t="shared" si="4"/>
        <v>30883467</v>
      </c>
      <c r="U40" s="45">
        <f t="shared" si="4"/>
        <v>31640910</v>
      </c>
      <c r="V40" s="45">
        <f>+U40</f>
        <v>31640910</v>
      </c>
      <c r="W40" s="45">
        <f>+V40</f>
        <v>31640910</v>
      </c>
      <c r="X40" s="45">
        <f t="shared" si="4"/>
        <v>-26256820</v>
      </c>
      <c r="Y40" s="45">
        <f t="shared" si="4"/>
        <v>57897730</v>
      </c>
      <c r="Z40" s="46">
        <f>+IF(X40&lt;&gt;0,+(Y40/X40)*100,0)</f>
        <v>-220.50549152563028</v>
      </c>
      <c r="AA40" s="47">
        <f t="shared" si="4"/>
        <v>-26256820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7970184</v>
      </c>
      <c r="D7" s="18"/>
      <c r="E7" s="19">
        <v>13196904</v>
      </c>
      <c r="F7" s="20">
        <v>13196904</v>
      </c>
      <c r="G7" s="20">
        <v>751280</v>
      </c>
      <c r="H7" s="20">
        <v>594652</v>
      </c>
      <c r="I7" s="20">
        <v>404282</v>
      </c>
      <c r="J7" s="20">
        <v>1750214</v>
      </c>
      <c r="K7" s="20">
        <v>779890</v>
      </c>
      <c r="L7" s="20">
        <v>618477</v>
      </c>
      <c r="M7" s="20">
        <v>726551</v>
      </c>
      <c r="N7" s="20">
        <v>2124918</v>
      </c>
      <c r="O7" s="20">
        <v>601408</v>
      </c>
      <c r="P7" s="20">
        <v>633718</v>
      </c>
      <c r="Q7" s="20">
        <v>681715</v>
      </c>
      <c r="R7" s="20">
        <v>1916841</v>
      </c>
      <c r="S7" s="20">
        <v>644913</v>
      </c>
      <c r="T7" s="20">
        <v>706828</v>
      </c>
      <c r="U7" s="20">
        <v>651864</v>
      </c>
      <c r="V7" s="20">
        <v>2003605</v>
      </c>
      <c r="W7" s="20">
        <v>7795578</v>
      </c>
      <c r="X7" s="20">
        <v>13196904</v>
      </c>
      <c r="Y7" s="20">
        <v>-5401326</v>
      </c>
      <c r="Z7" s="21">
        <v>-40.928736012628413</v>
      </c>
      <c r="AA7" s="22">
        <v>13196904</v>
      </c>
    </row>
    <row r="8" spans="1:27" x14ac:dyDescent="0.25">
      <c r="A8" s="23" t="s">
        <v>36</v>
      </c>
      <c r="B8" s="17" t="s">
        <v>32</v>
      </c>
      <c r="C8" s="18">
        <v>177898</v>
      </c>
      <c r="D8" s="18"/>
      <c r="E8" s="19">
        <v>220896</v>
      </c>
      <c r="F8" s="20">
        <v>220896</v>
      </c>
      <c r="G8" s="20">
        <v>3145</v>
      </c>
      <c r="H8" s="20">
        <v>12100</v>
      </c>
      <c r="I8" s="20">
        <v>6967</v>
      </c>
      <c r="J8" s="20">
        <v>22212</v>
      </c>
      <c r="K8" s="20">
        <v>10072</v>
      </c>
      <c r="L8" s="20">
        <v>9506</v>
      </c>
      <c r="M8" s="20">
        <v>14440</v>
      </c>
      <c r="N8" s="20">
        <v>34018</v>
      </c>
      <c r="O8" s="20">
        <v>21907</v>
      </c>
      <c r="P8" s="20">
        <v>7516</v>
      </c>
      <c r="Q8" s="20">
        <v>17228</v>
      </c>
      <c r="R8" s="20">
        <v>46651</v>
      </c>
      <c r="S8" s="20">
        <v>23291</v>
      </c>
      <c r="T8" s="20">
        <v>28691</v>
      </c>
      <c r="U8" s="20">
        <v>14706</v>
      </c>
      <c r="V8" s="20">
        <v>66688</v>
      </c>
      <c r="W8" s="20">
        <v>169569</v>
      </c>
      <c r="X8" s="20">
        <v>220896</v>
      </c>
      <c r="Y8" s="20">
        <v>-51327</v>
      </c>
      <c r="Z8" s="21">
        <v>-23.235821382007824</v>
      </c>
      <c r="AA8" s="22">
        <v>220896</v>
      </c>
    </row>
    <row r="9" spans="1:27" x14ac:dyDescent="0.25">
      <c r="A9" s="23" t="s">
        <v>37</v>
      </c>
      <c r="B9" s="17" t="s">
        <v>6</v>
      </c>
      <c r="C9" s="18">
        <v>3330970</v>
      </c>
      <c r="D9" s="18"/>
      <c r="E9" s="19">
        <v>3066000</v>
      </c>
      <c r="F9" s="20">
        <v>3066000</v>
      </c>
      <c r="G9" s="20">
        <v>767000</v>
      </c>
      <c r="H9" s="20"/>
      <c r="I9" s="20"/>
      <c r="J9" s="20">
        <v>767000</v>
      </c>
      <c r="K9" s="20">
        <v>1379000</v>
      </c>
      <c r="L9" s="20"/>
      <c r="M9" s="20"/>
      <c r="N9" s="20">
        <v>1379000</v>
      </c>
      <c r="O9" s="20"/>
      <c r="P9" s="20">
        <v>920000</v>
      </c>
      <c r="Q9" s="20"/>
      <c r="R9" s="20">
        <v>920000</v>
      </c>
      <c r="S9" s="20"/>
      <c r="T9" s="20"/>
      <c r="U9" s="20">
        <v>3765</v>
      </c>
      <c r="V9" s="20">
        <v>3765</v>
      </c>
      <c r="W9" s="20">
        <v>3069765</v>
      </c>
      <c r="X9" s="20">
        <v>3066000</v>
      </c>
      <c r="Y9" s="20">
        <v>3765</v>
      </c>
      <c r="Z9" s="21">
        <v>0.12279843444227005</v>
      </c>
      <c r="AA9" s="22">
        <v>3066000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-11482046</v>
      </c>
      <c r="D14" s="18"/>
      <c r="E14" s="19">
        <v>-25946268</v>
      </c>
      <c r="F14" s="20">
        <v>-24596268</v>
      </c>
      <c r="G14" s="20">
        <v>-1023693</v>
      </c>
      <c r="H14" s="20">
        <v>-976954</v>
      </c>
      <c r="I14" s="20">
        <v>-987481</v>
      </c>
      <c r="J14" s="20">
        <v>-2988128</v>
      </c>
      <c r="K14" s="20">
        <v>-19369</v>
      </c>
      <c r="L14" s="20">
        <v>-1934537</v>
      </c>
      <c r="M14" s="20">
        <v>-1003124</v>
      </c>
      <c r="N14" s="20">
        <v>-2957030</v>
      </c>
      <c r="O14" s="20">
        <v>-1057302</v>
      </c>
      <c r="P14" s="20">
        <v>-1167613</v>
      </c>
      <c r="Q14" s="20">
        <v>-1130267</v>
      </c>
      <c r="R14" s="20">
        <v>-3355182</v>
      </c>
      <c r="S14" s="20">
        <v>-1080443</v>
      </c>
      <c r="T14" s="20">
        <v>-981040</v>
      </c>
      <c r="U14" s="20">
        <v>-1496544</v>
      </c>
      <c r="V14" s="20">
        <v>-3558027</v>
      </c>
      <c r="W14" s="20">
        <v>-12858367</v>
      </c>
      <c r="X14" s="20">
        <v>-24596268</v>
      </c>
      <c r="Y14" s="20">
        <v>11737901</v>
      </c>
      <c r="Z14" s="21">
        <v>-47.72228453519859</v>
      </c>
      <c r="AA14" s="22">
        <v>-24596268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-2994</v>
      </c>
      <c r="D17" s="26">
        <f>SUM(D6:D16)</f>
        <v>0</v>
      </c>
      <c r="E17" s="27">
        <f t="shared" si="0"/>
        <v>-9462468</v>
      </c>
      <c r="F17" s="28">
        <f t="shared" si="0"/>
        <v>-8112468</v>
      </c>
      <c r="G17" s="28">
        <f t="shared" si="0"/>
        <v>497732</v>
      </c>
      <c r="H17" s="28">
        <f t="shared" si="0"/>
        <v>-370202</v>
      </c>
      <c r="I17" s="28">
        <f t="shared" si="0"/>
        <v>-576232</v>
      </c>
      <c r="J17" s="28">
        <f t="shared" si="0"/>
        <v>-448702</v>
      </c>
      <c r="K17" s="28">
        <f t="shared" si="0"/>
        <v>2149593</v>
      </c>
      <c r="L17" s="28">
        <f t="shared" si="0"/>
        <v>-1306554</v>
      </c>
      <c r="M17" s="28">
        <f t="shared" si="0"/>
        <v>-262133</v>
      </c>
      <c r="N17" s="28">
        <f t="shared" si="0"/>
        <v>580906</v>
      </c>
      <c r="O17" s="28">
        <f t="shared" si="0"/>
        <v>-433987</v>
      </c>
      <c r="P17" s="28">
        <f t="shared" si="0"/>
        <v>393621</v>
      </c>
      <c r="Q17" s="28">
        <f t="shared" si="0"/>
        <v>-431324</v>
      </c>
      <c r="R17" s="28">
        <f t="shared" si="0"/>
        <v>-471690</v>
      </c>
      <c r="S17" s="28">
        <f t="shared" si="0"/>
        <v>-412239</v>
      </c>
      <c r="T17" s="28">
        <f t="shared" si="0"/>
        <v>-245521</v>
      </c>
      <c r="U17" s="28">
        <f t="shared" si="0"/>
        <v>-826209</v>
      </c>
      <c r="V17" s="28">
        <f t="shared" si="0"/>
        <v>-1483969</v>
      </c>
      <c r="W17" s="28">
        <f t="shared" si="0"/>
        <v>-1823455</v>
      </c>
      <c r="X17" s="28">
        <f t="shared" si="0"/>
        <v>-8112468</v>
      </c>
      <c r="Y17" s="28">
        <f t="shared" si="0"/>
        <v>6289013</v>
      </c>
      <c r="Z17" s="29">
        <f>+IF(X17&lt;&gt;0,+(Y17/X17)*100,0)</f>
        <v>-77.522808102293908</v>
      </c>
      <c r="AA17" s="30">
        <f>SUM(AA6:AA16)</f>
        <v>-8112468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-1534593</v>
      </c>
      <c r="D26" s="18"/>
      <c r="E26" s="19">
        <v>-5950008</v>
      </c>
      <c r="F26" s="20">
        <v>-5803004</v>
      </c>
      <c r="G26" s="20"/>
      <c r="H26" s="20">
        <v>-1624950</v>
      </c>
      <c r="I26" s="20"/>
      <c r="J26" s="20">
        <v>-1624950</v>
      </c>
      <c r="K26" s="20">
        <v>-28050</v>
      </c>
      <c r="L26" s="20"/>
      <c r="M26" s="20"/>
      <c r="N26" s="20">
        <v>-28050</v>
      </c>
      <c r="O26" s="20"/>
      <c r="P26" s="20"/>
      <c r="Q26" s="20">
        <v>-285000</v>
      </c>
      <c r="R26" s="20">
        <v>-285000</v>
      </c>
      <c r="S26" s="20"/>
      <c r="T26" s="20"/>
      <c r="U26" s="20">
        <v>-2768405</v>
      </c>
      <c r="V26" s="20">
        <v>-2768405</v>
      </c>
      <c r="W26" s="20">
        <v>-4706405</v>
      </c>
      <c r="X26" s="20">
        <v>-5803004</v>
      </c>
      <c r="Y26" s="20">
        <v>1096599</v>
      </c>
      <c r="Z26" s="21">
        <v>-18.897091919977999</v>
      </c>
      <c r="AA26" s="22">
        <v>-5803004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-1534593</v>
      </c>
      <c r="D27" s="26">
        <f>SUM(D21:D26)</f>
        <v>0</v>
      </c>
      <c r="E27" s="27">
        <f t="shared" si="1"/>
        <v>-5950008</v>
      </c>
      <c r="F27" s="28">
        <f t="shared" si="1"/>
        <v>-5803004</v>
      </c>
      <c r="G27" s="28">
        <f t="shared" si="1"/>
        <v>0</v>
      </c>
      <c r="H27" s="28">
        <f t="shared" si="1"/>
        <v>-1624950</v>
      </c>
      <c r="I27" s="28">
        <f t="shared" si="1"/>
        <v>0</v>
      </c>
      <c r="J27" s="28">
        <f t="shared" si="1"/>
        <v>-1624950</v>
      </c>
      <c r="K27" s="28">
        <f t="shared" si="1"/>
        <v>-28050</v>
      </c>
      <c r="L27" s="28">
        <f t="shared" si="1"/>
        <v>0</v>
      </c>
      <c r="M27" s="28">
        <f t="shared" si="1"/>
        <v>0</v>
      </c>
      <c r="N27" s="28">
        <f t="shared" si="1"/>
        <v>-28050</v>
      </c>
      <c r="O27" s="28">
        <f t="shared" si="1"/>
        <v>0</v>
      </c>
      <c r="P27" s="28">
        <f t="shared" si="1"/>
        <v>0</v>
      </c>
      <c r="Q27" s="28">
        <f t="shared" si="1"/>
        <v>-285000</v>
      </c>
      <c r="R27" s="28">
        <f t="shared" si="1"/>
        <v>-285000</v>
      </c>
      <c r="S27" s="28">
        <f t="shared" si="1"/>
        <v>0</v>
      </c>
      <c r="T27" s="28">
        <f t="shared" si="1"/>
        <v>0</v>
      </c>
      <c r="U27" s="28">
        <f t="shared" si="1"/>
        <v>-2768405</v>
      </c>
      <c r="V27" s="28">
        <f t="shared" si="1"/>
        <v>-2768405</v>
      </c>
      <c r="W27" s="28">
        <f t="shared" si="1"/>
        <v>-4706405</v>
      </c>
      <c r="X27" s="28">
        <f t="shared" si="1"/>
        <v>-5803004</v>
      </c>
      <c r="Y27" s="28">
        <f t="shared" si="1"/>
        <v>1096599</v>
      </c>
      <c r="Z27" s="29">
        <f>+IF(X27&lt;&gt;0,+(Y27/X27)*100,0)</f>
        <v>-18.897091919977999</v>
      </c>
      <c r="AA27" s="30">
        <f>SUM(AA21:AA26)</f>
        <v>-5803004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-1537587</v>
      </c>
      <c r="D38" s="32">
        <f>+D17+D27+D36</f>
        <v>0</v>
      </c>
      <c r="E38" s="33">
        <f t="shared" si="3"/>
        <v>-15412476</v>
      </c>
      <c r="F38" s="2">
        <f t="shared" si="3"/>
        <v>-13915472</v>
      </c>
      <c r="G38" s="2">
        <f t="shared" si="3"/>
        <v>497732</v>
      </c>
      <c r="H38" s="2">
        <f t="shared" si="3"/>
        <v>-1995152</v>
      </c>
      <c r="I38" s="2">
        <f t="shared" si="3"/>
        <v>-576232</v>
      </c>
      <c r="J38" s="2">
        <f t="shared" si="3"/>
        <v>-2073652</v>
      </c>
      <c r="K38" s="2">
        <f t="shared" si="3"/>
        <v>2121543</v>
      </c>
      <c r="L38" s="2">
        <f t="shared" si="3"/>
        <v>-1306554</v>
      </c>
      <c r="M38" s="2">
        <f t="shared" si="3"/>
        <v>-262133</v>
      </c>
      <c r="N38" s="2">
        <f t="shared" si="3"/>
        <v>552856</v>
      </c>
      <c r="O38" s="2">
        <f t="shared" si="3"/>
        <v>-433987</v>
      </c>
      <c r="P38" s="2">
        <f t="shared" si="3"/>
        <v>393621</v>
      </c>
      <c r="Q38" s="2">
        <f t="shared" si="3"/>
        <v>-716324</v>
      </c>
      <c r="R38" s="2">
        <f t="shared" si="3"/>
        <v>-756690</v>
      </c>
      <c r="S38" s="2">
        <f t="shared" si="3"/>
        <v>-412239</v>
      </c>
      <c r="T38" s="2">
        <f t="shared" si="3"/>
        <v>-245521</v>
      </c>
      <c r="U38" s="2">
        <f t="shared" si="3"/>
        <v>-3594614</v>
      </c>
      <c r="V38" s="2">
        <f t="shared" si="3"/>
        <v>-4252374</v>
      </c>
      <c r="W38" s="2">
        <f t="shared" si="3"/>
        <v>-6529860</v>
      </c>
      <c r="X38" s="2">
        <f t="shared" si="3"/>
        <v>-13915472</v>
      </c>
      <c r="Y38" s="2">
        <f t="shared" si="3"/>
        <v>7385612</v>
      </c>
      <c r="Z38" s="34">
        <f>+IF(X38&lt;&gt;0,+(Y38/X38)*100,0)</f>
        <v>-53.07482203981295</v>
      </c>
      <c r="AA38" s="35">
        <f>+AA17+AA27+AA36</f>
        <v>-13915472</v>
      </c>
    </row>
    <row r="39" spans="1:27" x14ac:dyDescent="0.25">
      <c r="A39" s="23" t="s">
        <v>60</v>
      </c>
      <c r="B39" s="17"/>
      <c r="C39" s="32">
        <v>-17965919</v>
      </c>
      <c r="D39" s="32"/>
      <c r="E39" s="33"/>
      <c r="F39" s="2"/>
      <c r="G39" s="2">
        <v>-19645617</v>
      </c>
      <c r="H39" s="2">
        <f>+G40+H60</f>
        <v>-19147885</v>
      </c>
      <c r="I39" s="2">
        <f>+H40+I60</f>
        <v>-21143037</v>
      </c>
      <c r="J39" s="2">
        <f>+G39</f>
        <v>-19645617</v>
      </c>
      <c r="K39" s="2">
        <f>+I40+K60</f>
        <v>-21719269</v>
      </c>
      <c r="L39" s="2">
        <f>+K40+L60</f>
        <v>-19597726</v>
      </c>
      <c r="M39" s="2">
        <f>+L40+M60</f>
        <v>-20904280</v>
      </c>
      <c r="N39" s="2">
        <f>+K39</f>
        <v>-21719269</v>
      </c>
      <c r="O39" s="2">
        <f>+M40+O60</f>
        <v>-21166413</v>
      </c>
      <c r="P39" s="2">
        <f>+O40+P60</f>
        <v>-21600400</v>
      </c>
      <c r="Q39" s="2">
        <f>+P40+Q60</f>
        <v>-21206779</v>
      </c>
      <c r="R39" s="2">
        <f>+O39</f>
        <v>-21166413</v>
      </c>
      <c r="S39" s="2">
        <f>+Q40+S60</f>
        <v>-21923103</v>
      </c>
      <c r="T39" s="2">
        <f>+S40+T60</f>
        <v>-22335342</v>
      </c>
      <c r="U39" s="2">
        <f>+T40+U60</f>
        <v>-22580863</v>
      </c>
      <c r="V39" s="2">
        <f>+S39</f>
        <v>-21923103</v>
      </c>
      <c r="W39" s="2">
        <f>+G39</f>
        <v>-19645617</v>
      </c>
      <c r="X39" s="2"/>
      <c r="Y39" s="2">
        <f>+W39-X39</f>
        <v>-19645617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-19503506</v>
      </c>
      <c r="D40" s="43">
        <f t="shared" ref="D40:AA40" si="4">+D38+D39</f>
        <v>0</v>
      </c>
      <c r="E40" s="44">
        <f t="shared" si="4"/>
        <v>-15412476</v>
      </c>
      <c r="F40" s="45">
        <f t="shared" si="4"/>
        <v>-13915472</v>
      </c>
      <c r="G40" s="45">
        <f t="shared" si="4"/>
        <v>-19147885</v>
      </c>
      <c r="H40" s="45">
        <f t="shared" si="4"/>
        <v>-21143037</v>
      </c>
      <c r="I40" s="45">
        <f t="shared" si="4"/>
        <v>-21719269</v>
      </c>
      <c r="J40" s="45">
        <f>+I40</f>
        <v>-21719269</v>
      </c>
      <c r="K40" s="45">
        <f t="shared" si="4"/>
        <v>-19597726</v>
      </c>
      <c r="L40" s="45">
        <f t="shared" si="4"/>
        <v>-20904280</v>
      </c>
      <c r="M40" s="45">
        <f t="shared" si="4"/>
        <v>-21166413</v>
      </c>
      <c r="N40" s="45">
        <f>+M40</f>
        <v>-21166413</v>
      </c>
      <c r="O40" s="45">
        <f t="shared" si="4"/>
        <v>-21600400</v>
      </c>
      <c r="P40" s="45">
        <f t="shared" si="4"/>
        <v>-21206779</v>
      </c>
      <c r="Q40" s="45">
        <f t="shared" si="4"/>
        <v>-21923103</v>
      </c>
      <c r="R40" s="45">
        <f>+Q40</f>
        <v>-21923103</v>
      </c>
      <c r="S40" s="45">
        <f t="shared" si="4"/>
        <v>-22335342</v>
      </c>
      <c r="T40" s="45">
        <f t="shared" si="4"/>
        <v>-22580863</v>
      </c>
      <c r="U40" s="45">
        <f t="shared" si="4"/>
        <v>-26175477</v>
      </c>
      <c r="V40" s="45">
        <f>+U40</f>
        <v>-26175477</v>
      </c>
      <c r="W40" s="45">
        <f>+V40</f>
        <v>-26175477</v>
      </c>
      <c r="X40" s="45">
        <f t="shared" si="4"/>
        <v>-13915472</v>
      </c>
      <c r="Y40" s="45">
        <f t="shared" si="4"/>
        <v>-12260005</v>
      </c>
      <c r="Z40" s="46">
        <f>+IF(X40&lt;&gt;0,+(Y40/X40)*100,0)</f>
        <v>88.103407487723018</v>
      </c>
      <c r="AA40" s="47">
        <f t="shared" si="4"/>
        <v>-13915472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-19645617</v>
      </c>
      <c r="J60">
        <v>-19645617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1363992</v>
      </c>
      <c r="F7" s="20">
        <v>1363992</v>
      </c>
      <c r="G7" s="20"/>
      <c r="H7" s="20"/>
      <c r="I7" s="20"/>
      <c r="J7" s="20"/>
      <c r="K7" s="20"/>
      <c r="L7" s="20">
        <v>248785</v>
      </c>
      <c r="M7" s="20">
        <v>42145</v>
      </c>
      <c r="N7" s="20">
        <v>290930</v>
      </c>
      <c r="O7" s="20">
        <v>36413</v>
      </c>
      <c r="P7" s="20">
        <v>85252</v>
      </c>
      <c r="Q7" s="20">
        <v>65081</v>
      </c>
      <c r="R7" s="20">
        <v>186746</v>
      </c>
      <c r="S7" s="20">
        <v>72841</v>
      </c>
      <c r="T7" s="20">
        <v>61938</v>
      </c>
      <c r="U7" s="20">
        <v>71771</v>
      </c>
      <c r="V7" s="20">
        <v>206550</v>
      </c>
      <c r="W7" s="20">
        <v>684226</v>
      </c>
      <c r="X7" s="20">
        <v>1363992</v>
      </c>
      <c r="Y7" s="20">
        <v>-679766</v>
      </c>
      <c r="Z7" s="21">
        <v>-49.836509305039911</v>
      </c>
      <c r="AA7" s="22">
        <v>1363992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4090000</v>
      </c>
      <c r="F9" s="20">
        <v>9272000</v>
      </c>
      <c r="G9" s="20"/>
      <c r="H9" s="20"/>
      <c r="I9" s="20"/>
      <c r="J9" s="20"/>
      <c r="K9" s="20"/>
      <c r="L9" s="20">
        <v>3293000</v>
      </c>
      <c r="M9" s="20"/>
      <c r="N9" s="20">
        <v>3293000</v>
      </c>
      <c r="O9" s="20"/>
      <c r="P9" s="20">
        <v>797000</v>
      </c>
      <c r="Q9" s="20"/>
      <c r="R9" s="20">
        <v>797000</v>
      </c>
      <c r="S9" s="20"/>
      <c r="T9" s="20">
        <v>858000</v>
      </c>
      <c r="U9" s="20"/>
      <c r="V9" s="20">
        <v>858000</v>
      </c>
      <c r="W9" s="20">
        <v>4948000</v>
      </c>
      <c r="X9" s="20">
        <v>9272000</v>
      </c>
      <c r="Y9" s="20">
        <v>-4324000</v>
      </c>
      <c r="Z9" s="21">
        <v>-46.635030198446934</v>
      </c>
      <c r="AA9" s="22">
        <v>9272000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-15968652</v>
      </c>
      <c r="D14" s="18"/>
      <c r="E14" s="19">
        <v>-34849283</v>
      </c>
      <c r="F14" s="20">
        <v>-37936151</v>
      </c>
      <c r="G14" s="20">
        <v>-4304128</v>
      </c>
      <c r="H14" s="20">
        <v>-97974</v>
      </c>
      <c r="I14" s="20">
        <v>-593532</v>
      </c>
      <c r="J14" s="20">
        <v>-4995634</v>
      </c>
      <c r="K14" s="20">
        <v>-1454487</v>
      </c>
      <c r="L14" s="20">
        <v>-800729</v>
      </c>
      <c r="M14" s="20">
        <v>-1721666</v>
      </c>
      <c r="N14" s="20">
        <v>-3976882</v>
      </c>
      <c r="O14" s="20">
        <v>-583000</v>
      </c>
      <c r="P14" s="20">
        <v>-1884108</v>
      </c>
      <c r="Q14" s="20">
        <v>-2067523</v>
      </c>
      <c r="R14" s="20">
        <v>-4534631</v>
      </c>
      <c r="S14" s="20">
        <v>-547174</v>
      </c>
      <c r="T14" s="20">
        <v>-2374648</v>
      </c>
      <c r="U14" s="20">
        <v>-2154051</v>
      </c>
      <c r="V14" s="20">
        <v>-5075873</v>
      </c>
      <c r="W14" s="20">
        <v>-18583020</v>
      </c>
      <c r="X14" s="20">
        <v>-37936151</v>
      </c>
      <c r="Y14" s="20">
        <v>19353131</v>
      </c>
      <c r="Z14" s="21">
        <v>-51.015009403563369</v>
      </c>
      <c r="AA14" s="22">
        <v>-37936151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-1334000</v>
      </c>
      <c r="F16" s="20">
        <v>-1334000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-1334000</v>
      </c>
      <c r="Y16" s="20">
        <v>1334000</v>
      </c>
      <c r="Z16" s="21">
        <v>-100</v>
      </c>
      <c r="AA16" s="22">
        <v>-1334000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-15968652</v>
      </c>
      <c r="D17" s="26">
        <f>SUM(D6:D16)</f>
        <v>0</v>
      </c>
      <c r="E17" s="27">
        <f t="shared" si="0"/>
        <v>-30729291</v>
      </c>
      <c r="F17" s="28">
        <f t="shared" si="0"/>
        <v>-28634159</v>
      </c>
      <c r="G17" s="28">
        <f t="shared" si="0"/>
        <v>-4304128</v>
      </c>
      <c r="H17" s="28">
        <f t="shared" si="0"/>
        <v>-97974</v>
      </c>
      <c r="I17" s="28">
        <f t="shared" si="0"/>
        <v>-593532</v>
      </c>
      <c r="J17" s="28">
        <f t="shared" si="0"/>
        <v>-4995634</v>
      </c>
      <c r="K17" s="28">
        <f t="shared" si="0"/>
        <v>-1454487</v>
      </c>
      <c r="L17" s="28">
        <f t="shared" si="0"/>
        <v>2741056</v>
      </c>
      <c r="M17" s="28">
        <f t="shared" si="0"/>
        <v>-1679521</v>
      </c>
      <c r="N17" s="28">
        <f t="shared" si="0"/>
        <v>-392952</v>
      </c>
      <c r="O17" s="28">
        <f t="shared" si="0"/>
        <v>-546587</v>
      </c>
      <c r="P17" s="28">
        <f t="shared" si="0"/>
        <v>-1001856</v>
      </c>
      <c r="Q17" s="28">
        <f t="shared" si="0"/>
        <v>-2002442</v>
      </c>
      <c r="R17" s="28">
        <f t="shared" si="0"/>
        <v>-3550885</v>
      </c>
      <c r="S17" s="28">
        <f t="shared" si="0"/>
        <v>-474333</v>
      </c>
      <c r="T17" s="28">
        <f t="shared" si="0"/>
        <v>-1454710</v>
      </c>
      <c r="U17" s="28">
        <f t="shared" si="0"/>
        <v>-2082280</v>
      </c>
      <c r="V17" s="28">
        <f t="shared" si="0"/>
        <v>-4011323</v>
      </c>
      <c r="W17" s="28">
        <f t="shared" si="0"/>
        <v>-12950794</v>
      </c>
      <c r="X17" s="28">
        <f t="shared" si="0"/>
        <v>-28634159</v>
      </c>
      <c r="Y17" s="28">
        <f t="shared" si="0"/>
        <v>15683365</v>
      </c>
      <c r="Z17" s="29">
        <f>+IF(X17&lt;&gt;0,+(Y17/X17)*100,0)</f>
        <v>-54.771523060970637</v>
      </c>
      <c r="AA17" s="30">
        <f>SUM(AA6:AA16)</f>
        <v>-28634159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-5969373</v>
      </c>
      <c r="D26" s="18"/>
      <c r="E26" s="19">
        <v>-600000</v>
      </c>
      <c r="F26" s="20">
        <v>-937400</v>
      </c>
      <c r="G26" s="20">
        <v>-65092</v>
      </c>
      <c r="H26" s="20"/>
      <c r="I26" s="20"/>
      <c r="J26" s="20">
        <v>-65092</v>
      </c>
      <c r="K26" s="20"/>
      <c r="L26" s="20"/>
      <c r="M26" s="20">
        <v>-230000</v>
      </c>
      <c r="N26" s="20">
        <v>-230000</v>
      </c>
      <c r="O26" s="20">
        <v>-50577</v>
      </c>
      <c r="P26" s="20">
        <v>-27700</v>
      </c>
      <c r="Q26" s="20"/>
      <c r="R26" s="20">
        <v>-78277</v>
      </c>
      <c r="S26" s="20">
        <v>-270000</v>
      </c>
      <c r="T26" s="20"/>
      <c r="U26" s="20">
        <v>-217371</v>
      </c>
      <c r="V26" s="20">
        <v>-487371</v>
      </c>
      <c r="W26" s="20">
        <v>-860740</v>
      </c>
      <c r="X26" s="20">
        <v>-937400</v>
      </c>
      <c r="Y26" s="20">
        <v>76660</v>
      </c>
      <c r="Z26" s="21">
        <v>-8.177938980157883</v>
      </c>
      <c r="AA26" s="22">
        <v>-937400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-5969373</v>
      </c>
      <c r="D27" s="26">
        <f>SUM(D21:D26)</f>
        <v>0</v>
      </c>
      <c r="E27" s="27">
        <f t="shared" si="1"/>
        <v>-600000</v>
      </c>
      <c r="F27" s="28">
        <f t="shared" si="1"/>
        <v>-937400</v>
      </c>
      <c r="G27" s="28">
        <f t="shared" si="1"/>
        <v>-65092</v>
      </c>
      <c r="H27" s="28">
        <f t="shared" si="1"/>
        <v>0</v>
      </c>
      <c r="I27" s="28">
        <f t="shared" si="1"/>
        <v>0</v>
      </c>
      <c r="J27" s="28">
        <f t="shared" si="1"/>
        <v>-65092</v>
      </c>
      <c r="K27" s="28">
        <f t="shared" si="1"/>
        <v>0</v>
      </c>
      <c r="L27" s="28">
        <f t="shared" si="1"/>
        <v>0</v>
      </c>
      <c r="M27" s="28">
        <f t="shared" si="1"/>
        <v>-230000</v>
      </c>
      <c r="N27" s="28">
        <f t="shared" si="1"/>
        <v>-230000</v>
      </c>
      <c r="O27" s="28">
        <f t="shared" si="1"/>
        <v>-50577</v>
      </c>
      <c r="P27" s="28">
        <f t="shared" si="1"/>
        <v>-27700</v>
      </c>
      <c r="Q27" s="28">
        <f t="shared" si="1"/>
        <v>0</v>
      </c>
      <c r="R27" s="28">
        <f t="shared" si="1"/>
        <v>-78277</v>
      </c>
      <c r="S27" s="28">
        <f t="shared" si="1"/>
        <v>-270000</v>
      </c>
      <c r="T27" s="28">
        <f t="shared" si="1"/>
        <v>0</v>
      </c>
      <c r="U27" s="28">
        <f t="shared" si="1"/>
        <v>-217371</v>
      </c>
      <c r="V27" s="28">
        <f t="shared" si="1"/>
        <v>-487371</v>
      </c>
      <c r="W27" s="28">
        <f t="shared" si="1"/>
        <v>-860740</v>
      </c>
      <c r="X27" s="28">
        <f t="shared" si="1"/>
        <v>-937400</v>
      </c>
      <c r="Y27" s="28">
        <f t="shared" si="1"/>
        <v>76660</v>
      </c>
      <c r="Z27" s="29">
        <f>+IF(X27&lt;&gt;0,+(Y27/X27)*100,0)</f>
        <v>-8.177938980157883</v>
      </c>
      <c r="AA27" s="30">
        <f>SUM(AA21:AA26)</f>
        <v>-937400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-21938025</v>
      </c>
      <c r="D38" s="32">
        <f>+D17+D27+D36</f>
        <v>0</v>
      </c>
      <c r="E38" s="33">
        <f t="shared" si="3"/>
        <v>-31329291</v>
      </c>
      <c r="F38" s="2">
        <f t="shared" si="3"/>
        <v>-29571559</v>
      </c>
      <c r="G38" s="2">
        <f t="shared" si="3"/>
        <v>-4369220</v>
      </c>
      <c r="H38" s="2">
        <f t="shared" si="3"/>
        <v>-97974</v>
      </c>
      <c r="I38" s="2">
        <f t="shared" si="3"/>
        <v>-593532</v>
      </c>
      <c r="J38" s="2">
        <f t="shared" si="3"/>
        <v>-5060726</v>
      </c>
      <c r="K38" s="2">
        <f t="shared" si="3"/>
        <v>-1454487</v>
      </c>
      <c r="L38" s="2">
        <f t="shared" si="3"/>
        <v>2741056</v>
      </c>
      <c r="M38" s="2">
        <f t="shared" si="3"/>
        <v>-1909521</v>
      </c>
      <c r="N38" s="2">
        <f t="shared" si="3"/>
        <v>-622952</v>
      </c>
      <c r="O38" s="2">
        <f t="shared" si="3"/>
        <v>-597164</v>
      </c>
      <c r="P38" s="2">
        <f t="shared" si="3"/>
        <v>-1029556</v>
      </c>
      <c r="Q38" s="2">
        <f t="shared" si="3"/>
        <v>-2002442</v>
      </c>
      <c r="R38" s="2">
        <f t="shared" si="3"/>
        <v>-3629162</v>
      </c>
      <c r="S38" s="2">
        <f t="shared" si="3"/>
        <v>-744333</v>
      </c>
      <c r="T38" s="2">
        <f t="shared" si="3"/>
        <v>-1454710</v>
      </c>
      <c r="U38" s="2">
        <f t="shared" si="3"/>
        <v>-2299651</v>
      </c>
      <c r="V38" s="2">
        <f t="shared" si="3"/>
        <v>-4498694</v>
      </c>
      <c r="W38" s="2">
        <f t="shared" si="3"/>
        <v>-13811534</v>
      </c>
      <c r="X38" s="2">
        <f t="shared" si="3"/>
        <v>-29571559</v>
      </c>
      <c r="Y38" s="2">
        <f t="shared" si="3"/>
        <v>15760025</v>
      </c>
      <c r="Z38" s="34">
        <f>+IF(X38&lt;&gt;0,+(Y38/X38)*100,0)</f>
        <v>-53.294535469029547</v>
      </c>
      <c r="AA38" s="35">
        <f>+AA17+AA27+AA36</f>
        <v>-29571559</v>
      </c>
    </row>
    <row r="39" spans="1:27" x14ac:dyDescent="0.25">
      <c r="A39" s="23" t="s">
        <v>60</v>
      </c>
      <c r="B39" s="17"/>
      <c r="C39" s="32">
        <v>-64698575</v>
      </c>
      <c r="D39" s="32"/>
      <c r="E39" s="33"/>
      <c r="F39" s="2">
        <v>-82753686</v>
      </c>
      <c r="G39" s="2">
        <v>-82753686</v>
      </c>
      <c r="H39" s="2">
        <f>+G40+H60</f>
        <v>-87122906</v>
      </c>
      <c r="I39" s="2">
        <f>+H40+I60</f>
        <v>-87220880</v>
      </c>
      <c r="J39" s="2">
        <f>+G39</f>
        <v>-82753686</v>
      </c>
      <c r="K39" s="2">
        <f>+I40+K60</f>
        <v>-87814412</v>
      </c>
      <c r="L39" s="2">
        <f>+K40+L60</f>
        <v>-89268899</v>
      </c>
      <c r="M39" s="2">
        <f>+L40+M60</f>
        <v>-86527843</v>
      </c>
      <c r="N39" s="2">
        <f>+K39</f>
        <v>-87814412</v>
      </c>
      <c r="O39" s="2">
        <f>+M40+O60</f>
        <v>-88437364</v>
      </c>
      <c r="P39" s="2">
        <f>+O40+P60</f>
        <v>-89034528</v>
      </c>
      <c r="Q39" s="2">
        <f>+P40+Q60</f>
        <v>-90064084</v>
      </c>
      <c r="R39" s="2">
        <f>+O39</f>
        <v>-88437364</v>
      </c>
      <c r="S39" s="2">
        <f>+Q40+S60</f>
        <v>-92066526</v>
      </c>
      <c r="T39" s="2">
        <f>+S40+T60</f>
        <v>-92810859</v>
      </c>
      <c r="U39" s="2">
        <f>+T40+U60</f>
        <v>-94265569</v>
      </c>
      <c r="V39" s="2">
        <f>+S39</f>
        <v>-92066526</v>
      </c>
      <c r="W39" s="2">
        <f>+G39</f>
        <v>-82753686</v>
      </c>
      <c r="X39" s="2">
        <v>-82753686</v>
      </c>
      <c r="Y39" s="2">
        <f>+W39-X39</f>
        <v>0</v>
      </c>
      <c r="Z39" s="34">
        <f>+IF(X39&lt;&gt;0,+(Y39/X39)*100,0)</f>
        <v>0</v>
      </c>
      <c r="AA39" s="35">
        <v>-82753686</v>
      </c>
    </row>
    <row r="40" spans="1:27" x14ac:dyDescent="0.25">
      <c r="A40" s="41" t="s">
        <v>62</v>
      </c>
      <c r="B40" s="42" t="s">
        <v>61</v>
      </c>
      <c r="C40" s="43">
        <f>+C38+C39</f>
        <v>-86636600</v>
      </c>
      <c r="D40" s="43">
        <f t="shared" ref="D40:AA40" si="4">+D38+D39</f>
        <v>0</v>
      </c>
      <c r="E40" s="44">
        <f t="shared" si="4"/>
        <v>-31329291</v>
      </c>
      <c r="F40" s="45">
        <f t="shared" si="4"/>
        <v>-112325245</v>
      </c>
      <c r="G40" s="45">
        <f t="shared" si="4"/>
        <v>-87122906</v>
      </c>
      <c r="H40" s="45">
        <f t="shared" si="4"/>
        <v>-87220880</v>
      </c>
      <c r="I40" s="45">
        <f t="shared" si="4"/>
        <v>-87814412</v>
      </c>
      <c r="J40" s="45">
        <f>+I40</f>
        <v>-87814412</v>
      </c>
      <c r="K40" s="45">
        <f t="shared" si="4"/>
        <v>-89268899</v>
      </c>
      <c r="L40" s="45">
        <f t="shared" si="4"/>
        <v>-86527843</v>
      </c>
      <c r="M40" s="45">
        <f t="shared" si="4"/>
        <v>-88437364</v>
      </c>
      <c r="N40" s="45">
        <f>+M40</f>
        <v>-88437364</v>
      </c>
      <c r="O40" s="45">
        <f t="shared" si="4"/>
        <v>-89034528</v>
      </c>
      <c r="P40" s="45">
        <f t="shared" si="4"/>
        <v>-90064084</v>
      </c>
      <c r="Q40" s="45">
        <f t="shared" si="4"/>
        <v>-92066526</v>
      </c>
      <c r="R40" s="45">
        <f>+Q40</f>
        <v>-92066526</v>
      </c>
      <c r="S40" s="45">
        <f t="shared" si="4"/>
        <v>-92810859</v>
      </c>
      <c r="T40" s="45">
        <f t="shared" si="4"/>
        <v>-94265569</v>
      </c>
      <c r="U40" s="45">
        <f t="shared" si="4"/>
        <v>-96565220</v>
      </c>
      <c r="V40" s="45">
        <f>+U40</f>
        <v>-96565220</v>
      </c>
      <c r="W40" s="45">
        <f>+V40</f>
        <v>-96565220</v>
      </c>
      <c r="X40" s="45">
        <f t="shared" si="4"/>
        <v>-112325245</v>
      </c>
      <c r="Y40" s="45">
        <f t="shared" si="4"/>
        <v>15760025</v>
      </c>
      <c r="Z40" s="46">
        <f>+IF(X40&lt;&gt;0,+(Y40/X40)*100,0)</f>
        <v>-14.030706098170539</v>
      </c>
      <c r="AA40" s="47">
        <f t="shared" si="4"/>
        <v>-112325245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-82753686</v>
      </c>
      <c r="J60">
        <v>-82753686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96300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4377236</v>
      </c>
      <c r="D7" s="18"/>
      <c r="E7" s="19">
        <v>5712456</v>
      </c>
      <c r="F7" s="20">
        <v>5712456</v>
      </c>
      <c r="G7" s="20">
        <v>269769</v>
      </c>
      <c r="H7" s="20">
        <v>364306</v>
      </c>
      <c r="I7" s="20">
        <v>258110</v>
      </c>
      <c r="J7" s="20">
        <v>892185</v>
      </c>
      <c r="K7" s="20">
        <v>474218</v>
      </c>
      <c r="L7" s="20">
        <v>410748</v>
      </c>
      <c r="M7" s="20">
        <v>333316</v>
      </c>
      <c r="N7" s="20">
        <v>1218282</v>
      </c>
      <c r="O7" s="20">
        <v>367536</v>
      </c>
      <c r="P7" s="20">
        <v>1290204</v>
      </c>
      <c r="Q7" s="20">
        <v>339986</v>
      </c>
      <c r="R7" s="20">
        <v>1997726</v>
      </c>
      <c r="S7" s="20">
        <v>378646</v>
      </c>
      <c r="T7" s="20">
        <v>790556</v>
      </c>
      <c r="U7" s="20">
        <v>565460</v>
      </c>
      <c r="V7" s="20">
        <v>1734662</v>
      </c>
      <c r="W7" s="20">
        <v>5842855</v>
      </c>
      <c r="X7" s="20">
        <v>5712456</v>
      </c>
      <c r="Y7" s="20">
        <v>130399</v>
      </c>
      <c r="Z7" s="21">
        <v>2.2827134248386334</v>
      </c>
      <c r="AA7" s="22">
        <v>5712456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72580724</v>
      </c>
      <c r="D9" s="18"/>
      <c r="E9" s="19">
        <v>2981004</v>
      </c>
      <c r="F9" s="20">
        <v>2981004</v>
      </c>
      <c r="G9" s="20"/>
      <c r="H9" s="20"/>
      <c r="I9" s="20"/>
      <c r="J9" s="20"/>
      <c r="K9" s="20"/>
      <c r="L9" s="20"/>
      <c r="M9" s="20"/>
      <c r="N9" s="20"/>
      <c r="O9" s="20"/>
      <c r="P9" s="20">
        <v>895000</v>
      </c>
      <c r="Q9" s="20"/>
      <c r="R9" s="20">
        <v>895000</v>
      </c>
      <c r="S9" s="20"/>
      <c r="T9" s="20"/>
      <c r="U9" s="20"/>
      <c r="V9" s="20"/>
      <c r="W9" s="20">
        <v>895000</v>
      </c>
      <c r="X9" s="20">
        <v>2981004</v>
      </c>
      <c r="Y9" s="20">
        <v>-2086004</v>
      </c>
      <c r="Z9" s="21">
        <v>-69.976558233400553</v>
      </c>
      <c r="AA9" s="22">
        <v>2981004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48</v>
      </c>
      <c r="L11" s="20">
        <v>709</v>
      </c>
      <c r="M11" s="20">
        <v>1364</v>
      </c>
      <c r="N11" s="20">
        <v>2121</v>
      </c>
      <c r="O11" s="20">
        <v>2116</v>
      </c>
      <c r="P11" s="20">
        <v>10338</v>
      </c>
      <c r="Q11" s="20">
        <v>2120</v>
      </c>
      <c r="R11" s="20">
        <v>14574</v>
      </c>
      <c r="S11" s="20">
        <v>1435</v>
      </c>
      <c r="T11" s="20">
        <v>3138</v>
      </c>
      <c r="U11" s="20">
        <v>5539</v>
      </c>
      <c r="V11" s="20">
        <v>10112</v>
      </c>
      <c r="W11" s="20">
        <v>26807</v>
      </c>
      <c r="X11" s="20"/>
      <c r="Y11" s="20">
        <v>26807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-10449178</v>
      </c>
      <c r="D14" s="18"/>
      <c r="E14" s="19">
        <v>-30750984</v>
      </c>
      <c r="F14" s="20">
        <v>-34297984</v>
      </c>
      <c r="G14" s="20">
        <v>-1576135</v>
      </c>
      <c r="H14" s="20">
        <v>-1295587</v>
      </c>
      <c r="I14" s="20">
        <v>-1937435</v>
      </c>
      <c r="J14" s="20">
        <v>-4809157</v>
      </c>
      <c r="K14" s="20">
        <v>-2131616</v>
      </c>
      <c r="L14" s="20">
        <v>-832631</v>
      </c>
      <c r="M14" s="20">
        <v>-1504972</v>
      </c>
      <c r="N14" s="20">
        <v>-4469219</v>
      </c>
      <c r="O14" s="20">
        <v>-2544185</v>
      </c>
      <c r="P14" s="20">
        <v>-1310415</v>
      </c>
      <c r="Q14" s="20">
        <v>-1515746</v>
      </c>
      <c r="R14" s="20">
        <v>-5370346</v>
      </c>
      <c r="S14" s="20">
        <v>-3377290</v>
      </c>
      <c r="T14" s="20">
        <v>-1614883</v>
      </c>
      <c r="U14" s="20">
        <v>-954771</v>
      </c>
      <c r="V14" s="20">
        <v>-5946944</v>
      </c>
      <c r="W14" s="20">
        <v>-20595666</v>
      </c>
      <c r="X14" s="20">
        <v>-34297984</v>
      </c>
      <c r="Y14" s="20">
        <v>13702318</v>
      </c>
      <c r="Z14" s="21">
        <v>-39.950797108074923</v>
      </c>
      <c r="AA14" s="22">
        <v>-34297984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66605082</v>
      </c>
      <c r="D17" s="26">
        <f>SUM(D6:D16)</f>
        <v>0</v>
      </c>
      <c r="E17" s="27">
        <f t="shared" si="0"/>
        <v>-22057524</v>
      </c>
      <c r="F17" s="28">
        <f t="shared" si="0"/>
        <v>-25604524</v>
      </c>
      <c r="G17" s="28">
        <f t="shared" si="0"/>
        <v>-1306366</v>
      </c>
      <c r="H17" s="28">
        <f t="shared" si="0"/>
        <v>-931281</v>
      </c>
      <c r="I17" s="28">
        <f t="shared" si="0"/>
        <v>-1679325</v>
      </c>
      <c r="J17" s="28">
        <f t="shared" si="0"/>
        <v>-3916972</v>
      </c>
      <c r="K17" s="28">
        <f t="shared" si="0"/>
        <v>-1657350</v>
      </c>
      <c r="L17" s="28">
        <f t="shared" si="0"/>
        <v>-421174</v>
      </c>
      <c r="M17" s="28">
        <f t="shared" si="0"/>
        <v>-1170292</v>
      </c>
      <c r="N17" s="28">
        <f t="shared" si="0"/>
        <v>-3248816</v>
      </c>
      <c r="O17" s="28">
        <f t="shared" si="0"/>
        <v>-2174533</v>
      </c>
      <c r="P17" s="28">
        <f t="shared" si="0"/>
        <v>885127</v>
      </c>
      <c r="Q17" s="28">
        <f t="shared" si="0"/>
        <v>-1173640</v>
      </c>
      <c r="R17" s="28">
        <f t="shared" si="0"/>
        <v>-2463046</v>
      </c>
      <c r="S17" s="28">
        <f t="shared" si="0"/>
        <v>-2997209</v>
      </c>
      <c r="T17" s="28">
        <f t="shared" si="0"/>
        <v>-821189</v>
      </c>
      <c r="U17" s="28">
        <f t="shared" si="0"/>
        <v>-383772</v>
      </c>
      <c r="V17" s="28">
        <f t="shared" si="0"/>
        <v>-4202170</v>
      </c>
      <c r="W17" s="28">
        <f t="shared" si="0"/>
        <v>-13831004</v>
      </c>
      <c r="X17" s="28">
        <f t="shared" si="0"/>
        <v>-25604524</v>
      </c>
      <c r="Y17" s="28">
        <f t="shared" si="0"/>
        <v>11773520</v>
      </c>
      <c r="Z17" s="29">
        <f>+IF(X17&lt;&gt;0,+(Y17/X17)*100,0)</f>
        <v>-45.982186585464355</v>
      </c>
      <c r="AA17" s="30">
        <f>SUM(AA6:AA16)</f>
        <v>-25604524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-2740072</v>
      </c>
      <c r="D26" s="18"/>
      <c r="E26" s="19">
        <v>-13700016</v>
      </c>
      <c r="F26" s="20">
        <v>-11464536</v>
      </c>
      <c r="G26" s="20">
        <v>-4650392</v>
      </c>
      <c r="H26" s="20">
        <v>-757046</v>
      </c>
      <c r="I26" s="20">
        <v>-984786</v>
      </c>
      <c r="J26" s="20">
        <v>-6392224</v>
      </c>
      <c r="K26" s="20">
        <v>-365000</v>
      </c>
      <c r="L26" s="20"/>
      <c r="M26" s="20"/>
      <c r="N26" s="20">
        <v>-365000</v>
      </c>
      <c r="O26" s="20"/>
      <c r="P26" s="20"/>
      <c r="Q26" s="20"/>
      <c r="R26" s="20"/>
      <c r="S26" s="20">
        <v>-293148</v>
      </c>
      <c r="T26" s="20"/>
      <c r="U26" s="20">
        <v>-3228550</v>
      </c>
      <c r="V26" s="20">
        <v>-3521698</v>
      </c>
      <c r="W26" s="20">
        <v>-10278922</v>
      </c>
      <c r="X26" s="20">
        <v>-11464536</v>
      </c>
      <c r="Y26" s="20">
        <v>1185614</v>
      </c>
      <c r="Z26" s="21">
        <v>-10.341578586346625</v>
      </c>
      <c r="AA26" s="22">
        <v>-11464536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-2740072</v>
      </c>
      <c r="D27" s="26">
        <f>SUM(D21:D26)</f>
        <v>0</v>
      </c>
      <c r="E27" s="27">
        <f t="shared" si="1"/>
        <v>-13700016</v>
      </c>
      <c r="F27" s="28">
        <f t="shared" si="1"/>
        <v>-11464536</v>
      </c>
      <c r="G27" s="28">
        <f t="shared" si="1"/>
        <v>-4650392</v>
      </c>
      <c r="H27" s="28">
        <f t="shared" si="1"/>
        <v>-757046</v>
      </c>
      <c r="I27" s="28">
        <f t="shared" si="1"/>
        <v>-984786</v>
      </c>
      <c r="J27" s="28">
        <f t="shared" si="1"/>
        <v>-6392224</v>
      </c>
      <c r="K27" s="28">
        <f t="shared" si="1"/>
        <v>-365000</v>
      </c>
      <c r="L27" s="28">
        <f t="shared" si="1"/>
        <v>0</v>
      </c>
      <c r="M27" s="28">
        <f t="shared" si="1"/>
        <v>0</v>
      </c>
      <c r="N27" s="28">
        <f t="shared" si="1"/>
        <v>-365000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-293148</v>
      </c>
      <c r="T27" s="28">
        <f t="shared" si="1"/>
        <v>0</v>
      </c>
      <c r="U27" s="28">
        <f t="shared" si="1"/>
        <v>-3228550</v>
      </c>
      <c r="V27" s="28">
        <f t="shared" si="1"/>
        <v>-3521698</v>
      </c>
      <c r="W27" s="28">
        <f t="shared" si="1"/>
        <v>-10278922</v>
      </c>
      <c r="X27" s="28">
        <f t="shared" si="1"/>
        <v>-11464536</v>
      </c>
      <c r="Y27" s="28">
        <f t="shared" si="1"/>
        <v>1185614</v>
      </c>
      <c r="Z27" s="29">
        <f>+IF(X27&lt;&gt;0,+(Y27/X27)*100,0)</f>
        <v>-10.341578586346625</v>
      </c>
      <c r="AA27" s="30">
        <f>SUM(AA21:AA26)</f>
        <v>-11464536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63865010</v>
      </c>
      <c r="D38" s="32">
        <f>+D17+D27+D36</f>
        <v>0</v>
      </c>
      <c r="E38" s="33">
        <f t="shared" si="3"/>
        <v>-35757540</v>
      </c>
      <c r="F38" s="2">
        <f t="shared" si="3"/>
        <v>-37069060</v>
      </c>
      <c r="G38" s="2">
        <f t="shared" si="3"/>
        <v>-5956758</v>
      </c>
      <c r="H38" s="2">
        <f t="shared" si="3"/>
        <v>-1688327</v>
      </c>
      <c r="I38" s="2">
        <f t="shared" si="3"/>
        <v>-2664111</v>
      </c>
      <c r="J38" s="2">
        <f t="shared" si="3"/>
        <v>-10309196</v>
      </c>
      <c r="K38" s="2">
        <f t="shared" si="3"/>
        <v>-2022350</v>
      </c>
      <c r="L38" s="2">
        <f t="shared" si="3"/>
        <v>-421174</v>
      </c>
      <c r="M38" s="2">
        <f t="shared" si="3"/>
        <v>-1170292</v>
      </c>
      <c r="N38" s="2">
        <f t="shared" si="3"/>
        <v>-3613816</v>
      </c>
      <c r="O38" s="2">
        <f t="shared" si="3"/>
        <v>-2174533</v>
      </c>
      <c r="P38" s="2">
        <f t="shared" si="3"/>
        <v>885127</v>
      </c>
      <c r="Q38" s="2">
        <f t="shared" si="3"/>
        <v>-1173640</v>
      </c>
      <c r="R38" s="2">
        <f t="shared" si="3"/>
        <v>-2463046</v>
      </c>
      <c r="S38" s="2">
        <f t="shared" si="3"/>
        <v>-3290357</v>
      </c>
      <c r="T38" s="2">
        <f t="shared" si="3"/>
        <v>-821189</v>
      </c>
      <c r="U38" s="2">
        <f t="shared" si="3"/>
        <v>-3612322</v>
      </c>
      <c r="V38" s="2">
        <f t="shared" si="3"/>
        <v>-7723868</v>
      </c>
      <c r="W38" s="2">
        <f t="shared" si="3"/>
        <v>-24109926</v>
      </c>
      <c r="X38" s="2">
        <f t="shared" si="3"/>
        <v>-37069060</v>
      </c>
      <c r="Y38" s="2">
        <f t="shared" si="3"/>
        <v>12959134</v>
      </c>
      <c r="Z38" s="34">
        <f>+IF(X38&lt;&gt;0,+(Y38/X38)*100,0)</f>
        <v>-34.959435173160578</v>
      </c>
      <c r="AA38" s="35">
        <f>+AA17+AA27+AA36</f>
        <v>-37069060</v>
      </c>
    </row>
    <row r="39" spans="1:27" x14ac:dyDescent="0.25">
      <c r="A39" s="23" t="s">
        <v>60</v>
      </c>
      <c r="B39" s="17"/>
      <c r="C39" s="32">
        <v>52932926</v>
      </c>
      <c r="D39" s="32"/>
      <c r="E39" s="33"/>
      <c r="F39" s="2"/>
      <c r="G39" s="2">
        <v>113500315</v>
      </c>
      <c r="H39" s="2">
        <f>+G40+H60</f>
        <v>54729939</v>
      </c>
      <c r="I39" s="2">
        <f>+H40+I60</f>
        <v>53041612</v>
      </c>
      <c r="J39" s="2">
        <f>+G39</f>
        <v>113500315</v>
      </c>
      <c r="K39" s="2">
        <f>+I40+K60</f>
        <v>50377501</v>
      </c>
      <c r="L39" s="2">
        <f>+K40+L60</f>
        <v>48355151</v>
      </c>
      <c r="M39" s="2">
        <f>+L40+M60</f>
        <v>47933977</v>
      </c>
      <c r="N39" s="2">
        <f>+K39</f>
        <v>50377501</v>
      </c>
      <c r="O39" s="2">
        <f>+M40+O60</f>
        <v>46763685</v>
      </c>
      <c r="P39" s="2">
        <f>+O40+P60</f>
        <v>44589152</v>
      </c>
      <c r="Q39" s="2">
        <f>+P40+Q60</f>
        <v>45474279</v>
      </c>
      <c r="R39" s="2">
        <f>+O39</f>
        <v>46763685</v>
      </c>
      <c r="S39" s="2">
        <f>+Q40+S60</f>
        <v>44300639</v>
      </c>
      <c r="T39" s="2">
        <f>+S40+T60</f>
        <v>41010282</v>
      </c>
      <c r="U39" s="2">
        <f>+T40+U60</f>
        <v>40189093</v>
      </c>
      <c r="V39" s="2">
        <f>+S39</f>
        <v>44300639</v>
      </c>
      <c r="W39" s="2">
        <f>+G39</f>
        <v>113500315</v>
      </c>
      <c r="X39" s="2"/>
      <c r="Y39" s="2">
        <f>+W39-X39</f>
        <v>113500315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116797936</v>
      </c>
      <c r="D40" s="43">
        <f t="shared" ref="D40:AA40" si="4">+D38+D39</f>
        <v>0</v>
      </c>
      <c r="E40" s="44">
        <f t="shared" si="4"/>
        <v>-35757540</v>
      </c>
      <c r="F40" s="45">
        <f t="shared" si="4"/>
        <v>-37069060</v>
      </c>
      <c r="G40" s="45">
        <f t="shared" si="4"/>
        <v>107543557</v>
      </c>
      <c r="H40" s="45">
        <f t="shared" si="4"/>
        <v>53041612</v>
      </c>
      <c r="I40" s="45">
        <f t="shared" si="4"/>
        <v>50377501</v>
      </c>
      <c r="J40" s="45">
        <f>+I40</f>
        <v>50377501</v>
      </c>
      <c r="K40" s="45">
        <f t="shared" si="4"/>
        <v>48355151</v>
      </c>
      <c r="L40" s="45">
        <f t="shared" si="4"/>
        <v>47933977</v>
      </c>
      <c r="M40" s="45">
        <f t="shared" si="4"/>
        <v>46763685</v>
      </c>
      <c r="N40" s="45">
        <f>+M40</f>
        <v>46763685</v>
      </c>
      <c r="O40" s="45">
        <f t="shared" si="4"/>
        <v>44589152</v>
      </c>
      <c r="P40" s="45">
        <f t="shared" si="4"/>
        <v>45474279</v>
      </c>
      <c r="Q40" s="45">
        <f t="shared" si="4"/>
        <v>44300639</v>
      </c>
      <c r="R40" s="45">
        <f>+Q40</f>
        <v>44300639</v>
      </c>
      <c r="S40" s="45">
        <f t="shared" si="4"/>
        <v>41010282</v>
      </c>
      <c r="T40" s="45">
        <f t="shared" si="4"/>
        <v>40189093</v>
      </c>
      <c r="U40" s="45">
        <f t="shared" si="4"/>
        <v>36576771</v>
      </c>
      <c r="V40" s="45">
        <f>+U40</f>
        <v>36576771</v>
      </c>
      <c r="W40" s="45">
        <f>+V40</f>
        <v>36576771</v>
      </c>
      <c r="X40" s="45">
        <f t="shared" si="4"/>
        <v>-37069060</v>
      </c>
      <c r="Y40" s="45">
        <f t="shared" si="4"/>
        <v>126459449</v>
      </c>
      <c r="Z40" s="46">
        <f>+IF(X40&lt;&gt;0,+(Y40/X40)*100,0)</f>
        <v>-341.14555103366524</v>
      </c>
      <c r="AA40" s="47">
        <f t="shared" si="4"/>
        <v>-37069060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113500315</v>
      </c>
      <c r="H60">
        <v>-52813618</v>
      </c>
      <c r="J60">
        <v>113500315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114000</v>
      </c>
      <c r="F7" s="20">
        <v>516800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516800</v>
      </c>
      <c r="Y7" s="20">
        <v>-516800</v>
      </c>
      <c r="Z7" s="21">
        <v>-100</v>
      </c>
      <c r="AA7" s="22">
        <v>516800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-10366286</v>
      </c>
      <c r="F14" s="20">
        <v>-7177290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-7177290</v>
      </c>
      <c r="Y14" s="20">
        <v>7177290</v>
      </c>
      <c r="Z14" s="21">
        <v>-100</v>
      </c>
      <c r="AA14" s="22">
        <v>-7177290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-10252286</v>
      </c>
      <c r="F17" s="28">
        <f t="shared" si="0"/>
        <v>-6660490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-6660490</v>
      </c>
      <c r="Y17" s="28">
        <f t="shared" si="0"/>
        <v>6660490</v>
      </c>
      <c r="Z17" s="29">
        <f>+IF(X17&lt;&gt;0,+(Y17/X17)*100,0)</f>
        <v>-100</v>
      </c>
      <c r="AA17" s="30">
        <f>SUM(AA6:AA16)</f>
        <v>-6660490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-10252286</v>
      </c>
      <c r="F38" s="2">
        <f t="shared" si="3"/>
        <v>-6660490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-6660490</v>
      </c>
      <c r="Y38" s="2">
        <f t="shared" si="3"/>
        <v>6660490</v>
      </c>
      <c r="Z38" s="34">
        <f>+IF(X38&lt;&gt;0,+(Y38/X38)*100,0)</f>
        <v>-100</v>
      </c>
      <c r="AA38" s="35">
        <f>+AA17+AA27+AA36</f>
        <v>-6660490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-10252286</v>
      </c>
      <c r="F40" s="45">
        <f t="shared" si="4"/>
        <v>-6660490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-6660490</v>
      </c>
      <c r="Y40" s="45">
        <f t="shared" si="4"/>
        <v>6660490</v>
      </c>
      <c r="Z40" s="46">
        <f>+IF(X40&lt;&gt;0,+(Y40/X40)*100,0)</f>
        <v>-100</v>
      </c>
      <c r="AA40" s="47">
        <f t="shared" si="4"/>
        <v>-6660490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10032</v>
      </c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55560DE-EA04-4DD6-9237-B44F268981DE}"/>
</file>

<file path=customXml/itemProps2.xml><?xml version="1.0" encoding="utf-8"?>
<ds:datastoreItem xmlns:ds="http://schemas.openxmlformats.org/officeDocument/2006/customXml" ds:itemID="{D3130421-C8E3-465E-8B2A-1500B62DDB75}"/>
</file>

<file path=customXml/itemProps3.xml><?xml version="1.0" encoding="utf-8"?>
<ds:datastoreItem xmlns:ds="http://schemas.openxmlformats.org/officeDocument/2006/customXml" ds:itemID="{0B4BFA5D-F33F-430E-B543-1224091679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2025-08-28T07:21:03Z</dcterms:created>
  <dcterms:modified xsi:type="dcterms:W3CDTF">2025-08-28T07:23:05Z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